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กสส" sheetId="1" r:id="rId1"/>
    <sheet name="ตาราง 8 ปี 66-67 กส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กสส'!$C:$C,'ตาราง 7 ปี 66-67 กสส'!$1:$5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 localSheetId="1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21" i="2"/>
  <c r="L20"/>
  <c r="K20"/>
  <c r="J20"/>
  <c r="M20" s="1"/>
  <c r="F20"/>
  <c r="L19"/>
  <c r="K19"/>
  <c r="J19"/>
  <c r="M19" s="1"/>
  <c r="F19"/>
  <c r="L18"/>
  <c r="K18"/>
  <c r="F18"/>
  <c r="M18" s="1"/>
  <c r="L17"/>
  <c r="K17"/>
  <c r="J17"/>
  <c r="M17" s="1"/>
  <c r="F17"/>
  <c r="L16"/>
  <c r="K16"/>
  <c r="J16"/>
  <c r="M16" s="1"/>
  <c r="F16"/>
  <c r="L15"/>
  <c r="K15"/>
  <c r="J15"/>
  <c r="M15" s="1"/>
  <c r="L14"/>
  <c r="K14"/>
  <c r="J14"/>
  <c r="M14" s="1"/>
  <c r="F14"/>
  <c r="L13"/>
  <c r="K13"/>
  <c r="J13"/>
  <c r="F13"/>
  <c r="L12"/>
  <c r="K12"/>
  <c r="J12"/>
  <c r="M12" s="1"/>
  <c r="F12"/>
  <c r="L11"/>
  <c r="K11"/>
  <c r="J11"/>
  <c r="M11" s="1"/>
  <c r="F11"/>
  <c r="L10"/>
  <c r="K10"/>
  <c r="J10"/>
  <c r="M10" s="1"/>
  <c r="F10"/>
  <c r="L9"/>
  <c r="K9"/>
  <c r="J9"/>
  <c r="M9" s="1"/>
  <c r="F9"/>
  <c r="L8"/>
  <c r="K8"/>
  <c r="J8"/>
  <c r="M8" s="1"/>
  <c r="F8"/>
  <c r="L7"/>
  <c r="K7"/>
  <c r="J7"/>
  <c r="C21"/>
  <c r="L6"/>
  <c r="K6"/>
  <c r="J6"/>
  <c r="F6"/>
  <c r="H21" i="1"/>
  <c r="D21"/>
  <c r="M20"/>
  <c r="L20"/>
  <c r="K20"/>
  <c r="N20" s="1"/>
  <c r="G20"/>
  <c r="M19"/>
  <c r="L19"/>
  <c r="K19"/>
  <c r="N19" s="1"/>
  <c r="G19"/>
  <c r="N18"/>
  <c r="M18"/>
  <c r="L18"/>
  <c r="G18"/>
  <c r="M17"/>
  <c r="L17"/>
  <c r="K17"/>
  <c r="G17"/>
  <c r="N17" s="1"/>
  <c r="N16"/>
  <c r="M16"/>
  <c r="L16"/>
  <c r="K16"/>
  <c r="G16"/>
  <c r="M15"/>
  <c r="L15"/>
  <c r="K15"/>
  <c r="N15" s="1"/>
  <c r="M14"/>
  <c r="L14"/>
  <c r="K14"/>
  <c r="N14" s="1"/>
  <c r="G14"/>
  <c r="M13"/>
  <c r="L13"/>
  <c r="K13"/>
  <c r="N13" s="1"/>
  <c r="G13"/>
  <c r="M12"/>
  <c r="L12"/>
  <c r="K12"/>
  <c r="N12" s="1"/>
  <c r="G12"/>
  <c r="M11"/>
  <c r="L11"/>
  <c r="K11"/>
  <c r="G11"/>
  <c r="N11" s="1"/>
  <c r="M10"/>
  <c r="L10"/>
  <c r="K10"/>
  <c r="N10" s="1"/>
  <c r="G10"/>
  <c r="M9"/>
  <c r="L9"/>
  <c r="K9"/>
  <c r="N9" s="1"/>
  <c r="G9"/>
  <c r="M8"/>
  <c r="L8"/>
  <c r="K8"/>
  <c r="N8" s="1"/>
  <c r="G8"/>
  <c r="M7"/>
  <c r="L7"/>
  <c r="K7"/>
  <c r="G7"/>
  <c r="M6"/>
  <c r="L6"/>
  <c r="K6"/>
  <c r="N6" s="1"/>
  <c r="G6"/>
  <c r="N7" l="1"/>
  <c r="M13" i="2"/>
  <c r="M6"/>
  <c r="M7"/>
  <c r="F7"/>
</calcChain>
</file>

<file path=xl/sharedStrings.xml><?xml version="1.0" encoding="utf-8"?>
<sst xmlns="http://schemas.openxmlformats.org/spreadsheetml/2006/main" count="191" uniqueCount="62">
  <si>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</si>
  <si>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</si>
  <si>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</si>
  <si>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</si>
  <si>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</si>
  <si>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</si>
  <si>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</si>
  <si>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</si>
  <si>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</si>
  <si>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</si>
  <si>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</si>
  <si>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</si>
  <si>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</si>
  <si>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</si>
  <si>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ส่งเสริมและพัฒนาอาชีพปศุสัตว์ เพื่อแก้ไขปัญหาที่ดินทำกินของเกษตรกร (กสส)</t>
  </si>
  <si>
    <t>ราย</t>
  </si>
  <si>
    <t>เกษตรกรรับการถ่ายทอด (กสส)</t>
  </si>
  <si>
    <t>งานด้านเศรษฐกิจปศุสัตว์ (กสส)</t>
  </si>
  <si>
    <t>เรื่อง</t>
  </si>
  <si>
    <t>งานสืบสานอาชีพพระราชทานโคนม (กสส)</t>
  </si>
  <si>
    <t>ฟาร์ม</t>
  </si>
  <si>
    <t>เกษตรกรได้รับการพัฒนา-ปราดเปรื่อง (กสส)</t>
  </si>
  <si>
    <t>ระบบส่งเสริมแบบแปลงใหญ่ด้านปศุสัตว์ (กสส)</t>
  </si>
  <si>
    <t>แปลง</t>
  </si>
  <si>
    <t>พัฒนาศูนย์เรียนรู้การเพิ่มประสิทธิภาพการผลิตสินค้าเกษตร (กสส)</t>
  </si>
  <si>
    <t>ศูนย์</t>
  </si>
  <si>
    <t>ส่งเสริมการทำปศุสัตว์อินทรีย์ (กสส)</t>
  </si>
  <si>
    <t>งานส่งเสริมพัฒนาคุณภาพน้ำนมทั้งระบบ (กสส)</t>
  </si>
  <si>
    <t>แห่ง</t>
  </si>
  <si>
    <t>โครงการปรับเปลี่ยนพื้นที่ทำนาไม่เหมาะสม เพื่อส่งเสริมการประกอบอาชีพปศุสัตว์ (กสส)</t>
  </si>
  <si>
    <t>พัฒนาตำบลมั่นคง มั่งคั่ง ยั่งยืน (กสส)</t>
  </si>
  <si>
    <t>พัฒนาอาชีพลี้ยงสัตว์ในชายแดนภาคใต้ (กสส)</t>
  </si>
  <si>
    <t>ยกเลิกปี67</t>
  </si>
  <si>
    <t>ส่งเสริมและพัฒนาเกษตรชีวภาพ (กสส)</t>
  </si>
  <si>
    <t>ส่งเสริมและพัฒนาสินค้าเกษตรอัตลักษณ์พื้นถิ่น (กสส)</t>
  </si>
  <si>
    <t>การผลิตสินค้าเกษตรตามแผนที่เกษตรเพื่อการจัดการเชิงรุก(Agri Map) (กสส)</t>
  </si>
  <si>
    <t>ไร่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</si>
  <si>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</si>
  <si>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</si>
  <si>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</si>
  <si>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</si>
  <si>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</si>
  <si>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</si>
  <si>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</si>
  <si>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</si>
  <si>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เกษตรกรได้รับการส่งเสริมและพัฒนาศักยภาพ</t>
  </si>
  <si>
    <t>เกษตรกรได้รับการถ่ายทอดความรู้ (กสส)</t>
  </si>
  <si>
    <t>บทวิเคราะห์ข้อมูลทางด้านเศรษฐกิจปศุสัตว์</t>
  </si>
  <si>
    <t>ฟาร์มโคนมที่ได้รับการพัฒนา</t>
  </si>
  <si>
    <t>เกษตรกรได้รับการพัฒนาสู่เกษตรกรปราดเปรื่อง</t>
  </si>
  <si>
    <t>จำนวนแปลงใหญ่ปศุสัตว์ที่ได้รับการส่งเสริมและขึ้นทะเบียน</t>
  </si>
  <si>
    <t>ศูนย์เรียนรู้ได้รับการส่งเสริมและพัฒนา</t>
  </si>
  <si>
    <t>เกษตรกรได้รับการถ่ายทอดเทคโนโลยีการผลิตปศุสัตว์อินทรีย์และสนับสนุนปัจจัยการผลิต</t>
  </si>
  <si>
    <t>ศูนย์รวบรวมน้ำนมดิบ/สหกรณ์โคนม และโรงงานแปรรูปที่ผลิตนมโรงเรียนได้รับการพัฒนา</t>
  </si>
  <si>
    <t>พื้นที่ไม่เหมาะสมได้รับการปรับเปลี่ยนมาทำการปศุสัตว์</t>
  </si>
  <si>
    <t>เกษตรกรในพื้นที่จังหวัดภาคใต้ได้รับการส่งเสริมและพัฒนาอาชีพ</t>
  </si>
  <si>
    <t>เกษตรกร/กลุ่มเกษตรกรได้รับการพัฒนา</t>
  </si>
  <si>
    <t>จำนวนเกษตรกรได้รับการถ่ายทอดการเลี้ยงจิ้งหรีด</t>
  </si>
  <si>
    <t>จำนวนเกษตรกรได้รับการส่งเสริมการเลี้ยงไก่พื้นเมือง ตามอัตลักษณ์พื้นถิ่น</t>
  </si>
  <si>
    <t>เกษตรกรผู้เลี้ยงโคเนื้อ โคนม กระบือ แพะ แกะ มีแปลงพืชอาหารสัตว์คุณภาพดี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</si>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</sst>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6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9" applyNumberFormat="0" applyAlignment="0" applyProtection="0"/>
    <xf numFmtId="0" fontId="14" fillId="23" borderId="10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9" applyNumberFormat="0" applyAlignment="0" applyProtection="0"/>
    <xf numFmtId="0" fontId="22" fillId="0" borderId="14" applyNumberFormat="0" applyFill="0" applyAlignment="0" applyProtection="0"/>
    <xf numFmtId="0" fontId="23" fillId="24" borderId="0" applyNumberFormat="0" applyBorder="0" applyAlignment="0" applyProtection="0"/>
    <xf numFmtId="37" fontId="24" fillId="0" borderId="0"/>
    <xf numFmtId="0" fontId="2" fillId="0" borderId="0"/>
    <xf numFmtId="0" fontId="15" fillId="0" borderId="0"/>
    <xf numFmtId="0" fontId="2" fillId="0" borderId="0"/>
    <xf numFmtId="0" fontId="2" fillId="25" borderId="15" applyNumberFormat="0" applyFont="0" applyAlignment="0" applyProtection="0"/>
    <xf numFmtId="0" fontId="25" fillId="22" borderId="16" applyNumberFormat="0" applyAlignment="0" applyProtection="0"/>
    <xf numFmtId="9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18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1" fillId="0" borderId="0"/>
    <xf numFmtId="0" fontId="3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3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2" borderId="1" applyNumberFormat="0" applyFont="0" applyAlignment="0" applyProtection="0"/>
  </cellStyleXfs>
  <cellXfs count="80">
    <xf numFmtId="0" fontId="0" fillId="0" borderId="0" xfId="0"/>
    <xf numFmtId="0" fontId="3" fillId="0" borderId="0" xfId="3" applyFont="1" applyAlignment="1" applyProtection="1">
      <alignment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0" fontId="8" fillId="0" borderId="3" xfId="3" applyFont="1" applyBorder="1" applyAlignment="1" applyProtection="1">
      <alignment horizontal="centerContinuous" vertical="top"/>
      <protection locked="0"/>
    </xf>
    <xf numFmtId="0" fontId="8" fillId="0" borderId="4" xfId="3" applyFont="1" applyBorder="1" applyAlignment="1" applyProtection="1">
      <alignment horizontal="centerContinuous" vertical="top"/>
      <protection locked="0"/>
    </xf>
    <xf numFmtId="0" fontId="8" fillId="0" borderId="5" xfId="3" applyFont="1" applyBorder="1" applyAlignment="1" applyProtection="1">
      <alignment horizontal="centerContinuous" vertical="top"/>
      <protection locked="0"/>
    </xf>
    <xf numFmtId="43" fontId="8" fillId="0" borderId="7" xfId="1" applyFont="1" applyFill="1" applyBorder="1" applyAlignment="1" applyProtection="1">
      <alignment horizontal="center" vertical="center"/>
      <protection locked="0"/>
    </xf>
    <xf numFmtId="187" fontId="8" fillId="0" borderId="7" xfId="4" applyNumberFormat="1" applyFont="1" applyFill="1" applyBorder="1" applyAlignment="1" applyProtection="1">
      <alignment horizontal="center" vertical="center"/>
      <protection locked="0"/>
    </xf>
    <xf numFmtId="0" fontId="8" fillId="0" borderId="7" xfId="3" applyFont="1" applyBorder="1" applyAlignment="1" applyProtection="1">
      <alignment horizontal="center" vertical="center"/>
      <protection locked="0"/>
    </xf>
    <xf numFmtId="43" fontId="8" fillId="0" borderId="7" xfId="5" applyFont="1" applyFill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6" fillId="0" borderId="7" xfId="3" applyFont="1" applyBorder="1" applyAlignment="1" applyProtection="1">
      <alignment horizontal="center" vertical="top"/>
      <protection locked="0"/>
    </xf>
    <xf numFmtId="0" fontId="6" fillId="0" borderId="7" xfId="3" applyFont="1" applyBorder="1" applyAlignment="1">
      <alignment horizontal="left" vertical="top"/>
    </xf>
    <xf numFmtId="43" fontId="9" fillId="0" borderId="7" xfId="1" applyFont="1" applyBorder="1"/>
    <xf numFmtId="3" fontId="6" fillId="0" borderId="7" xfId="6" applyNumberFormat="1" applyFont="1" applyBorder="1" applyAlignment="1" applyProtection="1">
      <alignment horizontal="center" vertical="top"/>
      <protection locked="0"/>
    </xf>
    <xf numFmtId="0" fontId="6" fillId="0" borderId="7" xfId="7" applyFont="1" applyBorder="1" applyAlignment="1">
      <alignment horizontal="center" vertical="top"/>
    </xf>
    <xf numFmtId="43" fontId="6" fillId="0" borderId="7" xfId="5" applyFont="1" applyFill="1" applyBorder="1" applyAlignment="1" applyProtection="1">
      <alignment vertical="top"/>
    </xf>
    <xf numFmtId="188" fontId="6" fillId="0" borderId="7" xfId="8" applyNumberFormat="1" applyFont="1" applyFill="1" applyBorder="1" applyAlignment="1" applyProtection="1">
      <alignment vertical="top"/>
    </xf>
    <xf numFmtId="0" fontId="6" fillId="0" borderId="7" xfId="9" applyFont="1" applyBorder="1" applyAlignment="1" applyProtection="1">
      <alignment vertical="center"/>
      <protection locked="0"/>
    </xf>
    <xf numFmtId="3" fontId="6" fillId="0" borderId="7" xfId="7" applyNumberFormat="1" applyFont="1" applyBorder="1" applyAlignment="1">
      <alignment horizontal="center" vertical="top"/>
    </xf>
    <xf numFmtId="0" fontId="6" fillId="0" borderId="2" xfId="3" applyFont="1" applyBorder="1" applyAlignment="1" applyProtection="1">
      <alignment horizontal="left" vertical="top"/>
      <protection locked="0"/>
    </xf>
    <xf numFmtId="0" fontId="6" fillId="3" borderId="7" xfId="6" applyFont="1" applyFill="1" applyBorder="1" applyAlignment="1" applyProtection="1">
      <alignment horizontal="right" vertical="top"/>
      <protection locked="0"/>
    </xf>
    <xf numFmtId="43" fontId="9" fillId="0" borderId="7" xfId="1" applyFont="1" applyFill="1" applyBorder="1"/>
    <xf numFmtId="43" fontId="6" fillId="0" borderId="6" xfId="5" applyFont="1" applyFill="1" applyBorder="1" applyAlignment="1" applyProtection="1">
      <alignment vertical="top"/>
    </xf>
    <xf numFmtId="43" fontId="6" fillId="3" borderId="6" xfId="5" applyFont="1" applyFill="1" applyBorder="1" applyAlignment="1" applyProtection="1">
      <alignment vertical="top"/>
    </xf>
    <xf numFmtId="3" fontId="6" fillId="3" borderId="7" xfId="7" applyNumberFormat="1" applyFont="1" applyFill="1" applyBorder="1" applyAlignment="1">
      <alignment horizontal="center" vertical="top"/>
    </xf>
    <xf numFmtId="0" fontId="6" fillId="3" borderId="7" xfId="7" applyFont="1" applyFill="1" applyBorder="1" applyAlignment="1">
      <alignment horizontal="center" vertical="top"/>
    </xf>
    <xf numFmtId="43" fontId="6" fillId="3" borderId="7" xfId="5" applyFont="1" applyFill="1" applyBorder="1" applyAlignment="1" applyProtection="1">
      <alignment vertical="top"/>
    </xf>
    <xf numFmtId="0" fontId="8" fillId="0" borderId="7" xfId="3" applyFont="1" applyBorder="1" applyAlignment="1" applyProtection="1">
      <alignment horizontal="center" vertical="top"/>
      <protection locked="0"/>
    </xf>
    <xf numFmtId="43" fontId="8" fillId="0" borderId="6" xfId="5" applyFont="1" applyFill="1" applyBorder="1" applyAlignment="1" applyProtection="1">
      <alignment vertical="top"/>
      <protection locked="0"/>
    </xf>
    <xf numFmtId="0" fontId="9" fillId="0" borderId="7" xfId="0" applyFont="1" applyBorder="1" applyAlignment="1">
      <alignment horizontal="center"/>
    </xf>
    <xf numFmtId="0" fontId="6" fillId="0" borderId="7" xfId="0" applyFont="1" applyBorder="1" applyAlignment="1">
      <alignment horizontal="right"/>
    </xf>
    <xf numFmtId="0" fontId="9" fillId="0" borderId="7" xfId="0" applyFont="1" applyBorder="1"/>
    <xf numFmtId="0" fontId="9" fillId="0" borderId="0" xfId="0" applyFont="1" applyAlignment="1">
      <alignment horizontal="center"/>
    </xf>
    <xf numFmtId="0" fontId="7" fillId="0" borderId="0" xfId="6" applyFont="1" applyAlignment="1" applyProtection="1">
      <alignment vertical="top"/>
      <protection locked="0"/>
    </xf>
    <xf numFmtId="0" fontId="9" fillId="0" borderId="0" xfId="0" applyFont="1" applyAlignment="1">
      <alignment horizontal="right"/>
    </xf>
    <xf numFmtId="43" fontId="9" fillId="0" borderId="0" xfId="1" applyFont="1"/>
    <xf numFmtId="0" fontId="6" fillId="0" borderId="0" xfId="0" applyFont="1"/>
    <xf numFmtId="0" fontId="8" fillId="0" borderId="0" xfId="6" applyFont="1" applyAlignment="1" applyProtection="1">
      <alignment horizontal="left" vertical="top"/>
      <protection locked="0"/>
    </xf>
    <xf numFmtId="43" fontId="6" fillId="0" borderId="0" xfId="6" applyNumberFormat="1" applyFont="1" applyAlignment="1" applyProtection="1">
      <alignment vertical="top"/>
      <protection locked="0"/>
    </xf>
    <xf numFmtId="0" fontId="6" fillId="0" borderId="0" xfId="6" applyFont="1" applyAlignment="1" applyProtection="1">
      <alignment horizontal="left"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4" fillId="0" borderId="0" xfId="3" applyFont="1" applyAlignment="1" applyProtection="1">
      <alignment horizontal="left" vertical="top"/>
      <protection locked="0"/>
    </xf>
    <xf numFmtId="0" fontId="8" fillId="0" borderId="0" xfId="3" applyFont="1" applyAlignment="1" applyProtection="1">
      <alignment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7" fillId="0" borderId="8" xfId="3" applyFont="1" applyBorder="1" applyAlignment="1" applyProtection="1">
      <alignment vertical="top"/>
      <protection locked="0"/>
    </xf>
    <xf numFmtId="0" fontId="8" fillId="0" borderId="8" xfId="3" applyFont="1" applyBorder="1" applyAlignment="1" applyProtection="1">
      <alignment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6" fillId="0" borderId="7" xfId="3" applyFont="1" applyBorder="1" applyAlignment="1" applyProtection="1">
      <alignment horizontal="left" vertical="top"/>
      <protection locked="0"/>
    </xf>
    <xf numFmtId="43" fontId="6" fillId="0" borderId="7" xfId="5" applyFont="1" applyFill="1" applyBorder="1" applyAlignment="1" applyProtection="1">
      <alignment vertical="top"/>
      <protection locked="0"/>
    </xf>
    <xf numFmtId="3" fontId="6" fillId="0" borderId="7" xfId="5" applyNumberFormat="1" applyFont="1" applyFill="1" applyBorder="1" applyAlignment="1" applyProtection="1">
      <alignment vertical="top"/>
      <protection locked="0"/>
    </xf>
    <xf numFmtId="43" fontId="6" fillId="0" borderId="7" xfId="5" applyFont="1" applyFill="1" applyBorder="1" applyAlignment="1" applyProtection="1">
      <alignment horizontal="center" vertical="top"/>
      <protection locked="0"/>
    </xf>
    <xf numFmtId="187" fontId="6" fillId="0" borderId="7" xfId="5" applyNumberFormat="1" applyFont="1" applyFill="1" applyBorder="1" applyAlignment="1" applyProtection="1">
      <alignment vertical="top"/>
      <protection locked="0"/>
    </xf>
    <xf numFmtId="10" fontId="6" fillId="0" borderId="7" xfId="2" applyNumberFormat="1" applyFont="1" applyFill="1" applyBorder="1" applyAlignment="1" applyProtection="1">
      <alignment horizontal="right" vertical="top"/>
    </xf>
    <xf numFmtId="43" fontId="6" fillId="3" borderId="7" xfId="5" applyFont="1" applyFill="1" applyBorder="1" applyAlignment="1" applyProtection="1">
      <alignment vertical="top"/>
      <protection locked="0"/>
    </xf>
    <xf numFmtId="187" fontId="6" fillId="3" borderId="7" xfId="5" applyNumberFormat="1" applyFont="1" applyFill="1" applyBorder="1" applyAlignment="1" applyProtection="1">
      <alignment vertical="top"/>
      <protection locked="0"/>
    </xf>
    <xf numFmtId="43" fontId="6" fillId="3" borderId="7" xfId="5" applyFont="1" applyFill="1" applyBorder="1" applyAlignment="1" applyProtection="1">
      <alignment horizontal="center" vertical="top"/>
      <protection locked="0"/>
    </xf>
    <xf numFmtId="43" fontId="6" fillId="0" borderId="2" xfId="5" applyFont="1" applyFill="1" applyBorder="1" applyAlignment="1" applyProtection="1">
      <alignment vertical="top"/>
      <protection locked="0"/>
    </xf>
    <xf numFmtId="43" fontId="8" fillId="0" borderId="0" xfId="5" applyFont="1" applyFill="1" applyBorder="1" applyAlignment="1" applyProtection="1">
      <alignment vertical="top"/>
      <protection locked="0"/>
    </xf>
    <xf numFmtId="3" fontId="8" fillId="0" borderId="0" xfId="5" applyNumberFormat="1" applyFont="1" applyFill="1" applyBorder="1" applyAlignment="1" applyProtection="1">
      <alignment horizontal="center" vertical="top"/>
      <protection locked="0"/>
    </xf>
    <xf numFmtId="43" fontId="8" fillId="0" borderId="0" xfId="4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43" fontId="8" fillId="0" borderId="7" xfId="5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0" fontId="8" fillId="0" borderId="2" xfId="3" applyFont="1" applyBorder="1" applyAlignment="1" applyProtection="1">
      <alignment horizontal="center" vertical="center"/>
      <protection locked="0"/>
    </xf>
    <xf numFmtId="0" fontId="8" fillId="0" borderId="6" xfId="3" applyFont="1" applyBorder="1" applyAlignment="1" applyProtection="1">
      <alignment horizontal="center" vertical="center"/>
      <protection locked="0"/>
    </xf>
    <xf numFmtId="0" fontId="8" fillId="0" borderId="3" xfId="3" applyFont="1" applyBorder="1" applyAlignment="1" applyProtection="1">
      <alignment horizontal="center" vertical="top"/>
      <protection locked="0"/>
    </xf>
    <xf numFmtId="0" fontId="8" fillId="0" borderId="4" xfId="3" applyFont="1" applyBorder="1" applyAlignment="1" applyProtection="1">
      <alignment horizontal="center" vertical="top"/>
      <protection locked="0"/>
    </xf>
    <xf numFmtId="0" fontId="8" fillId="0" borderId="5" xfId="3" applyFont="1" applyBorder="1" applyAlignment="1" applyProtection="1">
      <alignment horizontal="center" vertical="top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6" fillId="0" borderId="6" xfId="3" applyFont="1" applyBorder="1" applyAlignment="1" applyProtection="1">
      <alignment horizontal="center" vertical="center"/>
      <protection locked="0"/>
    </xf>
    <xf numFmtId="3" fontId="8" fillId="0" borderId="3" xfId="5" applyNumberFormat="1" applyFont="1" applyFill="1" applyBorder="1" applyAlignment="1" applyProtection="1">
      <alignment horizontal="center" vertical="top"/>
      <protection locked="0"/>
    </xf>
    <xf numFmtId="3" fontId="8" fillId="0" borderId="4" xfId="5" applyNumberFormat="1" applyFont="1" applyFill="1" applyBorder="1" applyAlignment="1" applyProtection="1">
      <alignment horizontal="center" vertical="top"/>
      <protection locked="0"/>
    </xf>
    <xf numFmtId="3" fontId="8" fillId="0" borderId="5" xfId="5" applyNumberFormat="1" applyFont="1" applyFill="1" applyBorder="1" applyAlignment="1" applyProtection="1">
      <alignment horizontal="center" vertical="top"/>
      <protection locked="0"/>
    </xf>
  </cellXfs>
  <cellStyles count="156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Comma 2" xfId="38"/>
    <cellStyle name="Comma 2 2" xfId="39"/>
    <cellStyle name="Comma 2 2 2" xfId="40"/>
    <cellStyle name="Comma 4" xfId="41"/>
    <cellStyle name="Explanatory Text" xfId="42"/>
    <cellStyle name="Good" xfId="43"/>
    <cellStyle name="Heading 1" xfId="44"/>
    <cellStyle name="Heading 2" xfId="45"/>
    <cellStyle name="Heading 3" xfId="46"/>
    <cellStyle name="Heading 4" xfId="47"/>
    <cellStyle name="Input" xfId="48"/>
    <cellStyle name="Linked Cell" xfId="49"/>
    <cellStyle name="Neutral" xfId="50"/>
    <cellStyle name="no dec" xfId="51"/>
    <cellStyle name="Normal 2" xfId="52"/>
    <cellStyle name="Normal 3" xfId="53"/>
    <cellStyle name="Normal 4" xfId="54"/>
    <cellStyle name="Note" xfId="55"/>
    <cellStyle name="Output" xfId="56"/>
    <cellStyle name="Percent 2" xfId="57"/>
    <cellStyle name="Title" xfId="58"/>
    <cellStyle name="Total" xfId="59"/>
    <cellStyle name="Warning Text" xfId="60"/>
    <cellStyle name="เครื่องหมายจุลภาค" xfId="1" builtinId="3"/>
    <cellStyle name="เครื่องหมายจุลภาค 10" xfId="61"/>
    <cellStyle name="เครื่องหมายจุลภาค 11" xfId="62"/>
    <cellStyle name="เครื่องหมายจุลภาค 12" xfId="63"/>
    <cellStyle name="เครื่องหมายจุลภาค 13" xfId="10"/>
    <cellStyle name="เครื่องหมายจุลภาค 2" xfId="64"/>
    <cellStyle name="เครื่องหมายจุลภาค 2 10" xfId="65"/>
    <cellStyle name="เครื่องหมายจุลภาค 2 11" xfId="66"/>
    <cellStyle name="เครื่องหมายจุลภาค 2 2" xfId="67"/>
    <cellStyle name="เครื่องหมายจุลภาค 2 2 2" xfId="68"/>
    <cellStyle name="เครื่องหมายจุลภาค 2 3" xfId="69"/>
    <cellStyle name="เครื่องหมายจุลภาค 2 4" xfId="70"/>
    <cellStyle name="เครื่องหมายจุลภาค 2 5" xfId="71"/>
    <cellStyle name="เครื่องหมายจุลภาค 2 6" xfId="72"/>
    <cellStyle name="เครื่องหมายจุลภาค 2 7" xfId="73"/>
    <cellStyle name="เครื่องหมายจุลภาค 2 8" xfId="74"/>
    <cellStyle name="เครื่องหมายจุลภาค 2 9" xfId="75"/>
    <cellStyle name="เครื่องหมายจุลภาค 3" xfId="76"/>
    <cellStyle name="เครื่องหมายจุลภาค 3 2" xfId="77"/>
    <cellStyle name="เครื่องหมายจุลภาค 3 6" xfId="78"/>
    <cellStyle name="เครื่องหมายจุลภาค 4" xfId="79"/>
    <cellStyle name="เครื่องหมายจุลภาค 4 2" xfId="80"/>
    <cellStyle name="เครื่องหมายจุลภาค 5" xfId="81"/>
    <cellStyle name="เครื่องหมายจุลภาค 5 2" xfId="82"/>
    <cellStyle name="เครื่องหมายจุลภาค 6" xfId="83"/>
    <cellStyle name="เครื่องหมายจุลภาค 6 2" xfId="5"/>
    <cellStyle name="เครื่องหมายจุลภาค 6 2 2" xfId="84"/>
    <cellStyle name="เครื่องหมายจุลภาค 6 3" xfId="85"/>
    <cellStyle name="เครื่องหมายจุลภาค 7" xfId="86"/>
    <cellStyle name="เครื่องหมายจุลภาค 7 2" xfId="4"/>
    <cellStyle name="เครื่องหมายจุลภาค 8" xfId="87"/>
    <cellStyle name="เครื่องหมายจุลภาค 9" xfId="88"/>
    <cellStyle name="เชื่อมโยงหลายมิติ" xfId="89"/>
    <cellStyle name="ตามการเชื่อมโยงหลายมิติ" xfId="90"/>
    <cellStyle name="ปกติ" xfId="0" builtinId="0"/>
    <cellStyle name="ปกติ 10" xfId="91"/>
    <cellStyle name="ปกติ 11" xfId="92"/>
    <cellStyle name="ปกติ 12" xfId="7"/>
    <cellStyle name="ปกติ 13" xfId="93"/>
    <cellStyle name="ปกติ 14" xfId="94"/>
    <cellStyle name="ปกติ 15" xfId="95"/>
    <cellStyle name="ปกติ 16" xfId="96"/>
    <cellStyle name="ปกติ 17" xfId="97"/>
    <cellStyle name="ปกติ 18" xfId="98"/>
    <cellStyle name="ปกติ 19" xfId="99"/>
    <cellStyle name="ปกติ 2" xfId="100"/>
    <cellStyle name="ปกติ 2 10" xfId="6"/>
    <cellStyle name="ปกติ 2 11" xfId="101"/>
    <cellStyle name="ปกติ 2 12" xfId="102"/>
    <cellStyle name="ปกติ 2 13" xfId="103"/>
    <cellStyle name="ปกติ 2 14" xfId="104"/>
    <cellStyle name="ปกติ 2 15" xfId="105"/>
    <cellStyle name="ปกติ 2 16" xfId="106"/>
    <cellStyle name="ปกติ 2 17" xfId="107"/>
    <cellStyle name="ปกติ 2 18" xfId="108"/>
    <cellStyle name="ปกติ 2 19" xfId="109"/>
    <cellStyle name="ปกติ 2 2" xfId="110"/>
    <cellStyle name="ปกติ 2 2 2" xfId="111"/>
    <cellStyle name="ปกติ 2 20" xfId="112"/>
    <cellStyle name="ปกติ 2 21" xfId="113"/>
    <cellStyle name="ปกติ 2 22" xfId="114"/>
    <cellStyle name="ปกติ 2 23" xfId="115"/>
    <cellStyle name="ปกติ 2 24" xfId="116"/>
    <cellStyle name="ปกติ 2 25" xfId="117"/>
    <cellStyle name="ปกติ 2 26" xfId="118"/>
    <cellStyle name="ปกติ 2 27" xfId="119"/>
    <cellStyle name="ปกติ 2 28" xfId="120"/>
    <cellStyle name="ปกติ 2 3" xfId="121"/>
    <cellStyle name="ปกติ 2 4" xfId="122"/>
    <cellStyle name="ปกติ 2 5" xfId="123"/>
    <cellStyle name="ปกติ 2 6" xfId="124"/>
    <cellStyle name="ปกติ 2 7" xfId="125"/>
    <cellStyle name="ปกติ 2 8" xfId="126"/>
    <cellStyle name="ปกติ 2 9" xfId="127"/>
    <cellStyle name="ปกติ 20" xfId="128"/>
    <cellStyle name="ปกติ 21" xfId="129"/>
    <cellStyle name="ปกติ 22" xfId="130"/>
    <cellStyle name="ปกติ 23" xfId="131"/>
    <cellStyle name="ปกติ 24" xfId="132"/>
    <cellStyle name="ปกติ 25" xfId="133"/>
    <cellStyle name="ปกติ 26" xfId="134"/>
    <cellStyle name="ปกติ 27" xfId="135"/>
    <cellStyle name="ปกติ 28" xfId="136"/>
    <cellStyle name="ปกติ 29" xfId="137"/>
    <cellStyle name="ปกติ 3" xfId="138"/>
    <cellStyle name="ปกติ 3 2" xfId="139"/>
    <cellStyle name="ปกติ 3 3" xfId="9"/>
    <cellStyle name="ปกติ 30" xfId="140"/>
    <cellStyle name="ปกติ 4" xfId="141"/>
    <cellStyle name="ปกติ 4 2" xfId="142"/>
    <cellStyle name="ปกติ 4 3" xfId="143"/>
    <cellStyle name="ปกติ 4_20.013 สลก และสังกัด" xfId="144"/>
    <cellStyle name="ปกติ 5" xfId="145"/>
    <cellStyle name="ปกติ 5 2" xfId="146"/>
    <cellStyle name="ปกติ 6" xfId="147"/>
    <cellStyle name="ปกติ 6 2" xfId="3"/>
    <cellStyle name="ปกติ 7" xfId="148"/>
    <cellStyle name="ปกติ 8" xfId="149"/>
    <cellStyle name="ปกติ 9" xfId="150"/>
    <cellStyle name="เปอร์เซ็นต์" xfId="2" builtinId="5"/>
    <cellStyle name="เปอร์เซ็นต์ 2" xfId="8"/>
    <cellStyle name="เปอร์เซ็นต์ 2 2" xfId="151"/>
    <cellStyle name="เปอร์เซ็นต์ 3" xfId="152"/>
    <cellStyle name="เปอร์เซ็นต์ 4" xfId="153"/>
    <cellStyle name="เปอร์เซ็นต์ 5" xfId="154"/>
    <cellStyle name="หมายเหตุ 2" xfId="1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N44"/>
  <sheetViews>
    <sheetView tabSelected="1" zoomScaleNormal="100" workbookViewId="0">
      <pane xSplit="3" ySplit="5" topLeftCell="D6" activePane="bottomRight" state="frozen"/>
      <selection activeCell="B1" sqref="B1"/>
      <selection pane="topRight" activeCell="B1" sqref="B1"/>
      <selection pane="bottomLeft" activeCell="B1" sqref="B1"/>
      <selection pane="bottomRight" activeCell="D10" sqref="D10"/>
    </sheetView>
  </sheetViews>
  <sheetFormatPr defaultColWidth="8.88671875" defaultRowHeight="21.75"/>
  <cols>
    <col min="1" max="1" width="6.77734375" style="16" hidden="1" customWidth="1"/>
    <col min="2" max="2" width="4.21875" style="39" customWidth="1"/>
    <col min="3" max="3" width="41.33203125" style="16" customWidth="1"/>
    <col min="4" max="4" width="12.77734375" style="42" customWidth="1"/>
    <col min="5" max="5" width="7.77734375" style="39" customWidth="1"/>
    <col min="6" max="6" width="5.88671875" style="39" bestFit="1" customWidth="1"/>
    <col min="7" max="7" width="9.77734375" style="41" customWidth="1"/>
    <col min="8" max="8" width="12.77734375" style="42" customWidth="1"/>
    <col min="9" max="9" width="7.77734375" style="39" customWidth="1"/>
    <col min="10" max="10" width="5.88671875" style="39" bestFit="1" customWidth="1"/>
    <col min="11" max="11" width="9.77734375" style="16" customWidth="1"/>
    <col min="12" max="13" width="10.77734375" style="43" customWidth="1"/>
    <col min="14" max="14" width="10.77734375" style="16" customWidth="1"/>
    <col min="15" max="16384" width="8.88671875" style="16"/>
  </cols>
  <sheetData>
    <row r="1" spans="1:14" s="1" customFormat="1" ht="24">
      <c r="B1" s="3"/>
      <c r="C1" s="3" t="s">
        <v>0</v>
      </c>
      <c r="D1" s="3"/>
      <c r="E1" s="3"/>
      <c r="F1" s="3"/>
      <c r="G1" s="3"/>
      <c r="H1" s="3"/>
      <c r="I1" s="2"/>
      <c r="J1" s="3"/>
      <c r="K1" s="48"/>
      <c r="L1" s="48"/>
      <c r="M1" s="48"/>
    </row>
    <row r="2" spans="1:14" s="4" customFormat="1">
      <c r="B2" s="5"/>
      <c r="C2" s="49" t="s">
        <v>38</v>
      </c>
      <c r="D2" s="49"/>
      <c r="E2" s="49"/>
      <c r="F2" s="49"/>
      <c r="G2" s="49"/>
      <c r="H2" s="49"/>
      <c r="I2" s="6"/>
      <c r="J2" s="49"/>
      <c r="K2" s="6"/>
    </row>
    <row r="3" spans="1:14" s="4" customFormat="1">
      <c r="B3" s="51"/>
      <c r="C3" s="52"/>
      <c r="D3" s="52"/>
      <c r="E3" s="52"/>
      <c r="F3" s="7"/>
      <c r="G3" s="7"/>
      <c r="H3" s="7"/>
      <c r="I3" s="6"/>
      <c r="J3" s="7"/>
      <c r="M3" s="7"/>
      <c r="N3" s="4" t="s">
        <v>1</v>
      </c>
    </row>
    <row r="4" spans="1:14" s="4" customFormat="1">
      <c r="B4" s="70" t="s">
        <v>2</v>
      </c>
      <c r="C4" s="70" t="s">
        <v>3</v>
      </c>
      <c r="D4" s="8" t="s">
        <v>4</v>
      </c>
      <c r="E4" s="9"/>
      <c r="F4" s="9"/>
      <c r="G4" s="10"/>
      <c r="H4" s="8" t="s">
        <v>5</v>
      </c>
      <c r="I4" s="9"/>
      <c r="J4" s="9"/>
      <c r="K4" s="10"/>
      <c r="L4" s="72" t="s">
        <v>6</v>
      </c>
      <c r="M4" s="73"/>
      <c r="N4" s="74"/>
    </row>
    <row r="5" spans="1:14" s="4" customFormat="1" ht="43.5">
      <c r="B5" s="71"/>
      <c r="C5" s="71"/>
      <c r="D5" s="11" t="s">
        <v>7</v>
      </c>
      <c r="E5" s="12" t="s">
        <v>8</v>
      </c>
      <c r="F5" s="13" t="s">
        <v>9</v>
      </c>
      <c r="G5" s="13" t="s">
        <v>10</v>
      </c>
      <c r="H5" s="11" t="s">
        <v>7</v>
      </c>
      <c r="I5" s="12" t="s">
        <v>8</v>
      </c>
      <c r="J5" s="13" t="s">
        <v>9</v>
      </c>
      <c r="K5" s="13" t="s">
        <v>10</v>
      </c>
      <c r="L5" s="14" t="s">
        <v>11</v>
      </c>
      <c r="M5" s="15" t="s">
        <v>12</v>
      </c>
      <c r="N5" s="14" t="s">
        <v>13</v>
      </c>
    </row>
    <row r="6" spans="1:14">
      <c r="A6" s="16">
        <v>778</v>
      </c>
      <c r="B6" s="17">
        <v>1</v>
      </c>
      <c r="C6" s="18" t="s">
        <v>14</v>
      </c>
      <c r="D6" s="19">
        <v>51708934.887234032</v>
      </c>
      <c r="E6" s="20">
        <v>1000</v>
      </c>
      <c r="F6" s="21" t="s">
        <v>15</v>
      </c>
      <c r="G6" s="22">
        <f>D6/E6</f>
        <v>51708.934887234034</v>
      </c>
      <c r="H6" s="19">
        <v>32086128.144384801</v>
      </c>
      <c r="I6" s="20"/>
      <c r="J6" s="21" t="s">
        <v>15</v>
      </c>
      <c r="K6" s="22" t="e">
        <f>H6/I6</f>
        <v>#DIV/0!</v>
      </c>
      <c r="L6" s="23">
        <f>(H6-D6)/D6</f>
        <v>-0.37948580425495737</v>
      </c>
      <c r="M6" s="23">
        <f t="shared" ref="M6:M20" si="0">(I6-E6)/E6</f>
        <v>-1</v>
      </c>
      <c r="N6" s="23" t="e">
        <f t="shared" ref="N6:N20" si="1">(K6-G6)/G6</f>
        <v>#DIV/0!</v>
      </c>
    </row>
    <row r="7" spans="1:14">
      <c r="A7" s="16">
        <v>779</v>
      </c>
      <c r="B7" s="17">
        <v>2</v>
      </c>
      <c r="C7" s="18" t="s">
        <v>16</v>
      </c>
      <c r="D7" s="19">
        <v>151844641.55415291</v>
      </c>
      <c r="E7" s="20">
        <v>2161</v>
      </c>
      <c r="F7" s="21" t="s">
        <v>15</v>
      </c>
      <c r="G7" s="22">
        <f t="shared" ref="G7:G14" si="2">D7/E7</f>
        <v>70265.91464791898</v>
      </c>
      <c r="H7" s="19">
        <v>158165545.26769161</v>
      </c>
      <c r="I7" s="20"/>
      <c r="J7" s="21" t="s">
        <v>15</v>
      </c>
      <c r="K7" s="22" t="e">
        <f t="shared" ref="K7:K20" si="3">H7/I7</f>
        <v>#DIV/0!</v>
      </c>
      <c r="L7" s="23">
        <f t="shared" ref="L7:L20" si="4">(H7-D7)/D7</f>
        <v>4.1627440052169763E-2</v>
      </c>
      <c r="M7" s="23">
        <f t="shared" si="0"/>
        <v>-1</v>
      </c>
      <c r="N7" s="23" t="e">
        <f t="shared" si="1"/>
        <v>#DIV/0!</v>
      </c>
    </row>
    <row r="8" spans="1:14">
      <c r="A8" s="16">
        <v>780</v>
      </c>
      <c r="B8" s="17">
        <v>3</v>
      </c>
      <c r="C8" s="18" t="s">
        <v>17</v>
      </c>
      <c r="D8" s="19">
        <v>697680</v>
      </c>
      <c r="E8" s="20">
        <v>15</v>
      </c>
      <c r="F8" s="21" t="s">
        <v>18</v>
      </c>
      <c r="G8" s="22">
        <f t="shared" si="2"/>
        <v>46512</v>
      </c>
      <c r="H8" s="19">
        <v>516855</v>
      </c>
      <c r="I8" s="20"/>
      <c r="J8" s="21" t="s">
        <v>18</v>
      </c>
      <c r="K8" s="22" t="e">
        <f t="shared" si="3"/>
        <v>#DIV/0!</v>
      </c>
      <c r="L8" s="23">
        <f t="shared" si="4"/>
        <v>-0.25918042655658757</v>
      </c>
      <c r="M8" s="23">
        <f t="shared" si="0"/>
        <v>-1</v>
      </c>
      <c r="N8" s="23" t="e">
        <f t="shared" si="1"/>
        <v>#DIV/0!</v>
      </c>
    </row>
    <row r="9" spans="1:14">
      <c r="A9" s="16">
        <v>781</v>
      </c>
      <c r="B9" s="17">
        <v>4</v>
      </c>
      <c r="C9" s="18" t="s">
        <v>19</v>
      </c>
      <c r="D9" s="19">
        <v>12507313.239023291</v>
      </c>
      <c r="E9" s="20">
        <v>45</v>
      </c>
      <c r="F9" s="21" t="s">
        <v>20</v>
      </c>
      <c r="G9" s="22">
        <f t="shared" si="2"/>
        <v>277940.29420051759</v>
      </c>
      <c r="H9" s="19">
        <v>14487815.479648</v>
      </c>
      <c r="I9" s="20"/>
      <c r="J9" s="21" t="s">
        <v>20</v>
      </c>
      <c r="K9" s="22" t="e">
        <f t="shared" si="3"/>
        <v>#DIV/0!</v>
      </c>
      <c r="L9" s="23">
        <f t="shared" si="4"/>
        <v>0.15834753657927644</v>
      </c>
      <c r="M9" s="23">
        <f t="shared" si="0"/>
        <v>-1</v>
      </c>
      <c r="N9" s="23" t="e">
        <f t="shared" si="1"/>
        <v>#DIV/0!</v>
      </c>
    </row>
    <row r="10" spans="1:14">
      <c r="A10" s="16">
        <v>782</v>
      </c>
      <c r="B10" s="17">
        <v>5</v>
      </c>
      <c r="C10" s="18" t="s">
        <v>21</v>
      </c>
      <c r="D10" s="19">
        <v>41602025.586318441</v>
      </c>
      <c r="E10" s="20">
        <v>3760</v>
      </c>
      <c r="F10" s="21" t="s">
        <v>15</v>
      </c>
      <c r="G10" s="22">
        <f t="shared" si="2"/>
        <v>11064.368506999584</v>
      </c>
      <c r="H10" s="19">
        <v>45861564.108625449</v>
      </c>
      <c r="I10" s="20"/>
      <c r="J10" s="21" t="s">
        <v>15</v>
      </c>
      <c r="K10" s="22" t="e">
        <f t="shared" si="3"/>
        <v>#DIV/0!</v>
      </c>
      <c r="L10" s="23">
        <f t="shared" si="4"/>
        <v>0.10238776747706806</v>
      </c>
      <c r="M10" s="23">
        <f t="shared" si="0"/>
        <v>-1</v>
      </c>
      <c r="N10" s="23" t="e">
        <f t="shared" si="1"/>
        <v>#DIV/0!</v>
      </c>
    </row>
    <row r="11" spans="1:14">
      <c r="A11" s="16">
        <v>783</v>
      </c>
      <c r="B11" s="17">
        <v>6</v>
      </c>
      <c r="C11" s="24" t="s">
        <v>22</v>
      </c>
      <c r="D11" s="19">
        <v>41799914.328679025</v>
      </c>
      <c r="E11" s="25">
        <v>300</v>
      </c>
      <c r="F11" s="21" t="s">
        <v>23</v>
      </c>
      <c r="G11" s="22">
        <f t="shared" si="2"/>
        <v>139333.04776226342</v>
      </c>
      <c r="H11" s="19">
        <v>37317996.804426871</v>
      </c>
      <c r="I11" s="25"/>
      <c r="J11" s="21" t="s">
        <v>23</v>
      </c>
      <c r="K11" s="22" t="e">
        <f t="shared" si="3"/>
        <v>#DIV/0!</v>
      </c>
      <c r="L11" s="23">
        <f t="shared" si="4"/>
        <v>-0.10722312703825565</v>
      </c>
      <c r="M11" s="23">
        <f t="shared" si="0"/>
        <v>-1</v>
      </c>
      <c r="N11" s="23" t="e">
        <f t="shared" si="1"/>
        <v>#DIV/0!</v>
      </c>
    </row>
    <row r="12" spans="1:14">
      <c r="A12" s="16">
        <v>784</v>
      </c>
      <c r="B12" s="17">
        <v>7</v>
      </c>
      <c r="C12" s="24" t="s">
        <v>24</v>
      </c>
      <c r="D12" s="19">
        <v>67389208.260571539</v>
      </c>
      <c r="E12" s="25">
        <v>882</v>
      </c>
      <c r="F12" s="21" t="s">
        <v>25</v>
      </c>
      <c r="G12" s="22">
        <f t="shared" si="2"/>
        <v>76404.998027858892</v>
      </c>
      <c r="H12" s="19">
        <v>57031959.6004012</v>
      </c>
      <c r="I12" s="25"/>
      <c r="J12" s="21" t="s">
        <v>25</v>
      </c>
      <c r="K12" s="22" t="e">
        <f t="shared" si="3"/>
        <v>#DIV/0!</v>
      </c>
      <c r="L12" s="23">
        <f t="shared" si="4"/>
        <v>-0.15369298627344485</v>
      </c>
      <c r="M12" s="23">
        <f t="shared" si="0"/>
        <v>-1</v>
      </c>
      <c r="N12" s="23" t="e">
        <f t="shared" si="1"/>
        <v>#DIV/0!</v>
      </c>
    </row>
    <row r="13" spans="1:14">
      <c r="A13" s="16">
        <v>785</v>
      </c>
      <c r="B13" s="17">
        <v>8</v>
      </c>
      <c r="C13" s="26" t="s">
        <v>26</v>
      </c>
      <c r="D13" s="19">
        <v>34935215.526426546</v>
      </c>
      <c r="E13" s="25">
        <v>140</v>
      </c>
      <c r="F13" s="21" t="s">
        <v>20</v>
      </c>
      <c r="G13" s="22">
        <f t="shared" si="2"/>
        <v>249537.2537601896</v>
      </c>
      <c r="H13" s="19">
        <v>34426913.426968224</v>
      </c>
      <c r="I13" s="25"/>
      <c r="J13" s="21" t="s">
        <v>20</v>
      </c>
      <c r="K13" s="22" t="e">
        <f t="shared" si="3"/>
        <v>#DIV/0!</v>
      </c>
      <c r="L13" s="23">
        <f t="shared" si="4"/>
        <v>-1.4549848678443666E-2</v>
      </c>
      <c r="M13" s="23">
        <f t="shared" si="0"/>
        <v>-1</v>
      </c>
      <c r="N13" s="23" t="e">
        <f t="shared" si="1"/>
        <v>#DIV/0!</v>
      </c>
    </row>
    <row r="14" spans="1:14">
      <c r="A14" s="16">
        <v>786</v>
      </c>
      <c r="B14" s="17">
        <v>9</v>
      </c>
      <c r="C14" s="18" t="s">
        <v>27</v>
      </c>
      <c r="D14" s="19">
        <v>35734143.923780113</v>
      </c>
      <c r="E14" s="25">
        <v>208</v>
      </c>
      <c r="F14" s="21" t="s">
        <v>28</v>
      </c>
      <c r="G14" s="22">
        <f t="shared" si="2"/>
        <v>171798.76886432746</v>
      </c>
      <c r="H14" s="19">
        <v>29560132.654375296</v>
      </c>
      <c r="I14" s="25"/>
      <c r="J14" s="21" t="s">
        <v>28</v>
      </c>
      <c r="K14" s="22" t="e">
        <f t="shared" si="3"/>
        <v>#DIV/0!</v>
      </c>
      <c r="L14" s="23">
        <f t="shared" si="4"/>
        <v>-0.17277624679001136</v>
      </c>
      <c r="M14" s="23">
        <f t="shared" si="0"/>
        <v>-1</v>
      </c>
      <c r="N14" s="23" t="e">
        <f t="shared" si="1"/>
        <v>#DIV/0!</v>
      </c>
    </row>
    <row r="15" spans="1:14">
      <c r="A15" s="16">
        <v>787</v>
      </c>
      <c r="B15" s="17">
        <v>10</v>
      </c>
      <c r="C15" s="24" t="s">
        <v>29</v>
      </c>
      <c r="D15" s="27"/>
      <c r="E15" s="27"/>
      <c r="F15" s="27"/>
      <c r="G15" s="27"/>
      <c r="H15" s="28">
        <v>995952</v>
      </c>
      <c r="I15" s="22"/>
      <c r="J15" s="57" t="s">
        <v>36</v>
      </c>
      <c r="K15" s="22" t="e">
        <f t="shared" si="3"/>
        <v>#DIV/0!</v>
      </c>
      <c r="L15" s="23" t="e">
        <f t="shared" si="4"/>
        <v>#DIV/0!</v>
      </c>
      <c r="M15" s="23" t="e">
        <f t="shared" si="0"/>
        <v>#DIV/0!</v>
      </c>
      <c r="N15" s="23" t="e">
        <f t="shared" si="1"/>
        <v>#DIV/0!</v>
      </c>
    </row>
    <row r="16" spans="1:14">
      <c r="A16" s="16">
        <v>789</v>
      </c>
      <c r="B16" s="17">
        <v>11</v>
      </c>
      <c r="C16" s="24" t="s">
        <v>30</v>
      </c>
      <c r="D16" s="19">
        <v>22775836.944990352</v>
      </c>
      <c r="E16" s="25">
        <v>950</v>
      </c>
      <c r="F16" s="21" t="s">
        <v>15</v>
      </c>
      <c r="G16" s="22">
        <f t="shared" ref="G16:G17" si="5">D16/E16</f>
        <v>23974.565205253002</v>
      </c>
      <c r="H16" s="19">
        <v>11944412.452832</v>
      </c>
      <c r="I16" s="25"/>
      <c r="J16" s="21" t="s">
        <v>15</v>
      </c>
      <c r="K16" s="22" t="e">
        <f t="shared" si="3"/>
        <v>#DIV/0!</v>
      </c>
      <c r="L16" s="23">
        <f t="shared" si="4"/>
        <v>-0.47556647504630001</v>
      </c>
      <c r="M16" s="23">
        <f t="shared" si="0"/>
        <v>-1</v>
      </c>
      <c r="N16" s="23" t="e">
        <f t="shared" si="1"/>
        <v>#DIV/0!</v>
      </c>
    </row>
    <row r="17" spans="1:14">
      <c r="A17" s="16">
        <v>788</v>
      </c>
      <c r="B17" s="17">
        <v>12</v>
      </c>
      <c r="C17" s="24" t="s">
        <v>31</v>
      </c>
      <c r="D17" s="19">
        <v>5199675.4295413885</v>
      </c>
      <c r="E17" s="25">
        <v>4500</v>
      </c>
      <c r="F17" s="21" t="s">
        <v>15</v>
      </c>
      <c r="G17" s="22">
        <f t="shared" si="5"/>
        <v>1155.4834287869753</v>
      </c>
      <c r="H17" s="19">
        <v>6051081.9061479997</v>
      </c>
      <c r="I17" s="25"/>
      <c r="J17" s="21" t="s">
        <v>15</v>
      </c>
      <c r="K17" s="22" t="e">
        <f t="shared" si="3"/>
        <v>#DIV/0!</v>
      </c>
      <c r="L17" s="23">
        <f t="shared" si="4"/>
        <v>0.16374223509595198</v>
      </c>
      <c r="M17" s="23">
        <f t="shared" si="0"/>
        <v>-1</v>
      </c>
      <c r="N17" s="23" t="e">
        <f t="shared" si="1"/>
        <v>#DIV/0!</v>
      </c>
    </row>
    <row r="18" spans="1:14">
      <c r="A18" s="16" t="s">
        <v>32</v>
      </c>
      <c r="B18" s="17">
        <v>13</v>
      </c>
      <c r="C18" s="24" t="s">
        <v>33</v>
      </c>
      <c r="D18" s="29">
        <v>7125659.1153208483</v>
      </c>
      <c r="E18" s="25">
        <v>100</v>
      </c>
      <c r="F18" s="21" t="s">
        <v>15</v>
      </c>
      <c r="G18" s="22">
        <f>D18/E18</f>
        <v>71256.591153208487</v>
      </c>
      <c r="H18" s="30"/>
      <c r="I18" s="31"/>
      <c r="J18" s="32"/>
      <c r="K18" s="33"/>
      <c r="L18" s="23">
        <f t="shared" si="4"/>
        <v>-1</v>
      </c>
      <c r="M18" s="23">
        <f t="shared" si="0"/>
        <v>-1</v>
      </c>
      <c r="N18" s="23">
        <f t="shared" si="1"/>
        <v>-1</v>
      </c>
    </row>
    <row r="19" spans="1:14">
      <c r="A19" s="16">
        <v>791</v>
      </c>
      <c r="B19" s="17">
        <v>14</v>
      </c>
      <c r="C19" s="24" t="s">
        <v>34</v>
      </c>
      <c r="D19" s="29">
        <v>10765133.508304607</v>
      </c>
      <c r="E19" s="25">
        <v>44</v>
      </c>
      <c r="F19" s="21" t="s">
        <v>15</v>
      </c>
      <c r="G19" s="22">
        <f>D19/E19</f>
        <v>244662.12518874108</v>
      </c>
      <c r="H19" s="19">
        <v>7120106.2279363265</v>
      </c>
      <c r="I19" s="25"/>
      <c r="J19" s="21" t="s">
        <v>15</v>
      </c>
      <c r="K19" s="22" t="e">
        <f t="shared" si="3"/>
        <v>#DIV/0!</v>
      </c>
      <c r="L19" s="23">
        <f t="shared" si="4"/>
        <v>-0.33859564096965233</v>
      </c>
      <c r="M19" s="23">
        <f t="shared" si="0"/>
        <v>-1</v>
      </c>
      <c r="N19" s="23" t="e">
        <f t="shared" si="1"/>
        <v>#DIV/0!</v>
      </c>
    </row>
    <row r="20" spans="1:14">
      <c r="A20" s="16">
        <v>792</v>
      </c>
      <c r="B20" s="17">
        <v>15</v>
      </c>
      <c r="C20" s="24" t="s">
        <v>35</v>
      </c>
      <c r="D20" s="29">
        <v>10658846.399971789</v>
      </c>
      <c r="E20" s="25">
        <v>1000</v>
      </c>
      <c r="F20" s="21" t="s">
        <v>36</v>
      </c>
      <c r="G20" s="22">
        <f>D20/E20</f>
        <v>10658.84639997179</v>
      </c>
      <c r="H20" s="19">
        <v>5491845.6670951657</v>
      </c>
      <c r="I20" s="25"/>
      <c r="J20" s="21" t="s">
        <v>36</v>
      </c>
      <c r="K20" s="22" t="e">
        <f t="shared" si="3"/>
        <v>#DIV/0!</v>
      </c>
      <c r="L20" s="23">
        <f t="shared" si="4"/>
        <v>-0.48476172176477733</v>
      </c>
      <c r="M20" s="23">
        <f t="shared" si="0"/>
        <v>-1</v>
      </c>
      <c r="N20" s="23" t="e">
        <f t="shared" si="1"/>
        <v>#DIV/0!</v>
      </c>
    </row>
    <row r="21" spans="1:14">
      <c r="B21" s="34"/>
      <c r="C21" s="34" t="s">
        <v>37</v>
      </c>
      <c r="D21" s="35">
        <f>SUM(D6:D20)</f>
        <v>494744228.70431495</v>
      </c>
      <c r="E21" s="36"/>
      <c r="F21" s="36"/>
      <c r="G21" s="37"/>
      <c r="H21" s="35">
        <f>SUM(H6:H20)</f>
        <v>441058308.74053299</v>
      </c>
      <c r="I21" s="36"/>
      <c r="J21" s="36"/>
      <c r="K21" s="38"/>
      <c r="L21" s="23"/>
      <c r="M21" s="23"/>
      <c r="N21" s="23"/>
    </row>
    <row r="28" spans="1:14">
      <c r="C28" s="40" t="s">
        <v>38</v>
      </c>
      <c r="D28" s="40"/>
    </row>
    <row r="29" spans="1:14">
      <c r="C29" s="44" t="s">
        <v>39</v>
      </c>
      <c r="D29" s="45"/>
    </row>
    <row r="30" spans="1:14">
      <c r="B30" s="39">
        <v>1</v>
      </c>
      <c r="C30" s="46" t="s">
        <v>14</v>
      </c>
      <c r="D30" s="4" t="s">
        <v>40</v>
      </c>
    </row>
    <row r="31" spans="1:14">
      <c r="B31" s="39">
        <v>2</v>
      </c>
      <c r="C31" s="47" t="s">
        <v>16</v>
      </c>
      <c r="D31" s="4" t="s">
        <v>40</v>
      </c>
    </row>
    <row r="32" spans="1:14">
      <c r="B32" s="39">
        <v>3</v>
      </c>
      <c r="C32" s="16" t="s">
        <v>17</v>
      </c>
      <c r="D32" s="4" t="s">
        <v>40</v>
      </c>
    </row>
    <row r="33" spans="1:14">
      <c r="B33" s="39">
        <v>4</v>
      </c>
      <c r="C33" s="16" t="s">
        <v>19</v>
      </c>
      <c r="D33" s="4" t="s">
        <v>40</v>
      </c>
    </row>
    <row r="34" spans="1:14">
      <c r="B34" s="39">
        <v>5</v>
      </c>
      <c r="C34" s="16" t="s">
        <v>21</v>
      </c>
      <c r="D34" s="4" t="s">
        <v>40</v>
      </c>
    </row>
    <row r="35" spans="1:14">
      <c r="B35" s="39">
        <v>6</v>
      </c>
      <c r="C35" s="16" t="s">
        <v>22</v>
      </c>
      <c r="D35" s="4" t="s">
        <v>40</v>
      </c>
    </row>
    <row r="36" spans="1:14">
      <c r="B36" s="39">
        <v>7</v>
      </c>
      <c r="C36" s="16" t="s">
        <v>24</v>
      </c>
      <c r="D36" s="4" t="s">
        <v>40</v>
      </c>
    </row>
    <row r="37" spans="1:14" s="39" customFormat="1">
      <c r="A37" s="16"/>
      <c r="B37" s="39">
        <v>8</v>
      </c>
      <c r="C37" s="16" t="s">
        <v>26</v>
      </c>
      <c r="D37" s="4" t="s">
        <v>40</v>
      </c>
      <c r="G37" s="41"/>
      <c r="H37" s="42"/>
      <c r="K37" s="16"/>
      <c r="L37" s="43"/>
      <c r="M37" s="43"/>
      <c r="N37" s="16"/>
    </row>
    <row r="38" spans="1:14" s="39" customFormat="1">
      <c r="A38" s="16"/>
      <c r="B38" s="39">
        <v>9</v>
      </c>
      <c r="C38" s="16" t="s">
        <v>27</v>
      </c>
      <c r="D38" s="4" t="s">
        <v>40</v>
      </c>
      <c r="G38" s="41"/>
      <c r="H38" s="42"/>
      <c r="K38" s="16"/>
      <c r="L38" s="43"/>
      <c r="M38" s="43"/>
      <c r="N38" s="16"/>
    </row>
    <row r="39" spans="1:14" s="39" customFormat="1">
      <c r="A39" s="16"/>
      <c r="B39" s="39">
        <v>10</v>
      </c>
      <c r="C39" s="16" t="s">
        <v>29</v>
      </c>
      <c r="D39" s="4" t="s">
        <v>40</v>
      </c>
      <c r="G39" s="41"/>
      <c r="H39" s="42"/>
      <c r="K39" s="16"/>
      <c r="L39" s="43"/>
      <c r="M39" s="43"/>
      <c r="N39" s="16"/>
    </row>
    <row r="40" spans="1:14" s="39" customFormat="1">
      <c r="A40" s="16"/>
      <c r="B40" s="39">
        <v>11</v>
      </c>
      <c r="C40" s="16" t="s">
        <v>30</v>
      </c>
      <c r="D40" s="4" t="s">
        <v>40</v>
      </c>
      <c r="G40" s="41"/>
      <c r="H40" s="42"/>
      <c r="K40" s="16"/>
      <c r="L40" s="43"/>
      <c r="M40" s="43"/>
      <c r="N40" s="16"/>
    </row>
    <row r="41" spans="1:14" s="39" customFormat="1">
      <c r="A41" s="16"/>
      <c r="B41" s="39">
        <v>12</v>
      </c>
      <c r="C41" s="16" t="s">
        <v>31</v>
      </c>
      <c r="D41" s="4" t="s">
        <v>40</v>
      </c>
      <c r="G41" s="41"/>
      <c r="H41" s="42"/>
      <c r="K41" s="16"/>
      <c r="L41" s="43"/>
      <c r="M41" s="43"/>
      <c r="N41" s="16"/>
    </row>
    <row r="42" spans="1:14" s="39" customFormat="1">
      <c r="A42" s="16"/>
      <c r="B42" s="39">
        <v>13</v>
      </c>
      <c r="C42" s="16" t="s">
        <v>33</v>
      </c>
      <c r="D42" s="4" t="s">
        <v>40</v>
      </c>
      <c r="G42" s="41"/>
      <c r="H42" s="42"/>
      <c r="K42" s="16"/>
      <c r="L42" s="43"/>
      <c r="M42" s="43"/>
      <c r="N42" s="16"/>
    </row>
    <row r="43" spans="1:14" s="39" customFormat="1">
      <c r="A43" s="16"/>
      <c r="B43" s="39">
        <v>14</v>
      </c>
      <c r="C43" s="16" t="s">
        <v>34</v>
      </c>
      <c r="D43" s="4" t="s">
        <v>40</v>
      </c>
      <c r="G43" s="41"/>
      <c r="H43" s="42"/>
      <c r="K43" s="16"/>
      <c r="L43" s="43"/>
      <c r="M43" s="43"/>
      <c r="N43" s="16"/>
    </row>
    <row r="44" spans="1:14" s="39" customFormat="1">
      <c r="A44" s="16"/>
      <c r="B44" s="39">
        <v>15</v>
      </c>
      <c r="C44" s="16" t="s">
        <v>35</v>
      </c>
      <c r="D44" s="4" t="s">
        <v>40</v>
      </c>
      <c r="G44" s="41"/>
      <c r="H44" s="42"/>
      <c r="K44" s="16"/>
      <c r="L44" s="43"/>
      <c r="M44" s="43"/>
      <c r="N44" s="16"/>
    </row>
  </sheetData>
  <mergeCells count="3">
    <mergeCell ref="B4:B5"/>
    <mergeCell ref="C4:C5"/>
    <mergeCell ref="L4:N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44"/>
  <sheetViews>
    <sheetView zoomScaleNormal="100" workbookViewId="0">
      <pane xSplit="2" ySplit="5" topLeftCell="C6" activePane="bottomRight" state="frozen"/>
      <selection activeCell="B1" sqref="B1"/>
      <selection pane="topRight" activeCell="B1" sqref="B1"/>
      <selection pane="bottomLeft" activeCell="B1" sqref="B1"/>
      <selection pane="bottomRight" activeCell="C6" sqref="C6"/>
    </sheetView>
  </sheetViews>
  <sheetFormatPr defaultRowHeight="21.75"/>
  <cols>
    <col min="1" max="1" width="4.21875" style="4" customWidth="1"/>
    <col min="2" max="2" width="41.33203125" style="4" customWidth="1"/>
    <col min="3" max="3" width="12.77734375" style="4" customWidth="1"/>
    <col min="4" max="4" width="7.77734375" style="4" customWidth="1"/>
    <col min="5" max="5" width="5.88671875" style="4" bestFit="1" customWidth="1"/>
    <col min="6" max="6" width="9.77734375" style="4" customWidth="1"/>
    <col min="7" max="7" width="12.77734375" style="4" customWidth="1"/>
    <col min="8" max="8" width="7.77734375" style="4" customWidth="1"/>
    <col min="9" max="9" width="5.88671875" style="53" bestFit="1" customWidth="1"/>
    <col min="10" max="10" width="9.77734375" style="4" customWidth="1"/>
    <col min="11" max="13" width="10.77734375" style="4" customWidth="1"/>
    <col min="14" max="221" width="8.88671875" style="4"/>
    <col min="222" max="222" width="38.44140625" style="4" customWidth="1"/>
    <col min="223" max="223" width="13.77734375" style="4" customWidth="1"/>
    <col min="224" max="224" width="11.44140625" style="4" customWidth="1"/>
    <col min="225" max="225" width="10.44140625" style="4" customWidth="1"/>
    <col min="226" max="226" width="11.44140625" style="4" customWidth="1"/>
    <col min="227" max="227" width="13.77734375" style="4" customWidth="1"/>
    <col min="228" max="228" width="11.44140625" style="4" customWidth="1"/>
    <col min="229" max="229" width="10.44140625" style="4" customWidth="1"/>
    <col min="230" max="230" width="11.44140625" style="4" customWidth="1"/>
    <col min="231" max="232" width="9" style="4" customWidth="1"/>
    <col min="233" max="233" width="10.44140625" style="4" customWidth="1"/>
    <col min="234" max="477" width="8.88671875" style="4"/>
    <col min="478" max="478" width="38.44140625" style="4" customWidth="1"/>
    <col min="479" max="479" width="13.77734375" style="4" customWidth="1"/>
    <col min="480" max="480" width="11.44140625" style="4" customWidth="1"/>
    <col min="481" max="481" width="10.44140625" style="4" customWidth="1"/>
    <col min="482" max="482" width="11.44140625" style="4" customWidth="1"/>
    <col min="483" max="483" width="13.77734375" style="4" customWidth="1"/>
    <col min="484" max="484" width="11.44140625" style="4" customWidth="1"/>
    <col min="485" max="485" width="10.44140625" style="4" customWidth="1"/>
    <col min="486" max="486" width="11.44140625" style="4" customWidth="1"/>
    <col min="487" max="488" width="9" style="4" customWidth="1"/>
    <col min="489" max="489" width="10.44140625" style="4" customWidth="1"/>
    <col min="490" max="733" width="8.88671875" style="4"/>
    <col min="734" max="734" width="38.44140625" style="4" customWidth="1"/>
    <col min="735" max="735" width="13.77734375" style="4" customWidth="1"/>
    <col min="736" max="736" width="11.44140625" style="4" customWidth="1"/>
    <col min="737" max="737" width="10.44140625" style="4" customWidth="1"/>
    <col min="738" max="738" width="11.44140625" style="4" customWidth="1"/>
    <col min="739" max="739" width="13.77734375" style="4" customWidth="1"/>
    <col min="740" max="740" width="11.44140625" style="4" customWidth="1"/>
    <col min="741" max="741" width="10.44140625" style="4" customWidth="1"/>
    <col min="742" max="742" width="11.44140625" style="4" customWidth="1"/>
    <col min="743" max="744" width="9" style="4" customWidth="1"/>
    <col min="745" max="745" width="10.44140625" style="4" customWidth="1"/>
    <col min="746" max="989" width="8.88671875" style="4"/>
    <col min="990" max="990" width="38.44140625" style="4" customWidth="1"/>
    <col min="991" max="991" width="13.77734375" style="4" customWidth="1"/>
    <col min="992" max="992" width="11.44140625" style="4" customWidth="1"/>
    <col min="993" max="993" width="10.44140625" style="4" customWidth="1"/>
    <col min="994" max="994" width="11.44140625" style="4" customWidth="1"/>
    <col min="995" max="995" width="13.77734375" style="4" customWidth="1"/>
    <col min="996" max="996" width="11.44140625" style="4" customWidth="1"/>
    <col min="997" max="997" width="10.44140625" style="4" customWidth="1"/>
    <col min="998" max="998" width="11.44140625" style="4" customWidth="1"/>
    <col min="999" max="1000" width="9" style="4" customWidth="1"/>
    <col min="1001" max="1001" width="10.44140625" style="4" customWidth="1"/>
    <col min="1002" max="1245" width="8.88671875" style="4"/>
    <col min="1246" max="1246" width="38.44140625" style="4" customWidth="1"/>
    <col min="1247" max="1247" width="13.77734375" style="4" customWidth="1"/>
    <col min="1248" max="1248" width="11.44140625" style="4" customWidth="1"/>
    <col min="1249" max="1249" width="10.44140625" style="4" customWidth="1"/>
    <col min="1250" max="1250" width="11.44140625" style="4" customWidth="1"/>
    <col min="1251" max="1251" width="13.77734375" style="4" customWidth="1"/>
    <col min="1252" max="1252" width="11.44140625" style="4" customWidth="1"/>
    <col min="1253" max="1253" width="10.44140625" style="4" customWidth="1"/>
    <col min="1254" max="1254" width="11.44140625" style="4" customWidth="1"/>
    <col min="1255" max="1256" width="9" style="4" customWidth="1"/>
    <col min="1257" max="1257" width="10.44140625" style="4" customWidth="1"/>
    <col min="1258" max="1501" width="8.88671875" style="4"/>
    <col min="1502" max="1502" width="38.44140625" style="4" customWidth="1"/>
    <col min="1503" max="1503" width="13.77734375" style="4" customWidth="1"/>
    <col min="1504" max="1504" width="11.44140625" style="4" customWidth="1"/>
    <col min="1505" max="1505" width="10.44140625" style="4" customWidth="1"/>
    <col min="1506" max="1506" width="11.44140625" style="4" customWidth="1"/>
    <col min="1507" max="1507" width="13.77734375" style="4" customWidth="1"/>
    <col min="1508" max="1508" width="11.44140625" style="4" customWidth="1"/>
    <col min="1509" max="1509" width="10.44140625" style="4" customWidth="1"/>
    <col min="1510" max="1510" width="11.44140625" style="4" customWidth="1"/>
    <col min="1511" max="1512" width="9" style="4" customWidth="1"/>
    <col min="1513" max="1513" width="10.44140625" style="4" customWidth="1"/>
    <col min="1514" max="1757" width="8.88671875" style="4"/>
    <col min="1758" max="1758" width="38.44140625" style="4" customWidth="1"/>
    <col min="1759" max="1759" width="13.77734375" style="4" customWidth="1"/>
    <col min="1760" max="1760" width="11.44140625" style="4" customWidth="1"/>
    <col min="1761" max="1761" width="10.44140625" style="4" customWidth="1"/>
    <col min="1762" max="1762" width="11.44140625" style="4" customWidth="1"/>
    <col min="1763" max="1763" width="13.77734375" style="4" customWidth="1"/>
    <col min="1764" max="1764" width="11.44140625" style="4" customWidth="1"/>
    <col min="1765" max="1765" width="10.44140625" style="4" customWidth="1"/>
    <col min="1766" max="1766" width="11.44140625" style="4" customWidth="1"/>
    <col min="1767" max="1768" width="9" style="4" customWidth="1"/>
    <col min="1769" max="1769" width="10.44140625" style="4" customWidth="1"/>
    <col min="1770" max="2013" width="8.88671875" style="4"/>
    <col min="2014" max="2014" width="38.44140625" style="4" customWidth="1"/>
    <col min="2015" max="2015" width="13.77734375" style="4" customWidth="1"/>
    <col min="2016" max="2016" width="11.44140625" style="4" customWidth="1"/>
    <col min="2017" max="2017" width="10.44140625" style="4" customWidth="1"/>
    <col min="2018" max="2018" width="11.44140625" style="4" customWidth="1"/>
    <col min="2019" max="2019" width="13.77734375" style="4" customWidth="1"/>
    <col min="2020" max="2020" width="11.44140625" style="4" customWidth="1"/>
    <col min="2021" max="2021" width="10.44140625" style="4" customWidth="1"/>
    <col min="2022" max="2022" width="11.44140625" style="4" customWidth="1"/>
    <col min="2023" max="2024" width="9" style="4" customWidth="1"/>
    <col min="2025" max="2025" width="10.44140625" style="4" customWidth="1"/>
    <col min="2026" max="2269" width="8.88671875" style="4"/>
    <col min="2270" max="2270" width="38.44140625" style="4" customWidth="1"/>
    <col min="2271" max="2271" width="13.77734375" style="4" customWidth="1"/>
    <col min="2272" max="2272" width="11.44140625" style="4" customWidth="1"/>
    <col min="2273" max="2273" width="10.44140625" style="4" customWidth="1"/>
    <col min="2274" max="2274" width="11.44140625" style="4" customWidth="1"/>
    <col min="2275" max="2275" width="13.77734375" style="4" customWidth="1"/>
    <col min="2276" max="2276" width="11.44140625" style="4" customWidth="1"/>
    <col min="2277" max="2277" width="10.44140625" style="4" customWidth="1"/>
    <col min="2278" max="2278" width="11.44140625" style="4" customWidth="1"/>
    <col min="2279" max="2280" width="9" style="4" customWidth="1"/>
    <col min="2281" max="2281" width="10.44140625" style="4" customWidth="1"/>
    <col min="2282" max="2525" width="8.88671875" style="4"/>
    <col min="2526" max="2526" width="38.44140625" style="4" customWidth="1"/>
    <col min="2527" max="2527" width="13.77734375" style="4" customWidth="1"/>
    <col min="2528" max="2528" width="11.44140625" style="4" customWidth="1"/>
    <col min="2529" max="2529" width="10.44140625" style="4" customWidth="1"/>
    <col min="2530" max="2530" width="11.44140625" style="4" customWidth="1"/>
    <col min="2531" max="2531" width="13.77734375" style="4" customWidth="1"/>
    <col min="2532" max="2532" width="11.44140625" style="4" customWidth="1"/>
    <col min="2533" max="2533" width="10.44140625" style="4" customWidth="1"/>
    <col min="2534" max="2534" width="11.44140625" style="4" customWidth="1"/>
    <col min="2535" max="2536" width="9" style="4" customWidth="1"/>
    <col min="2537" max="2537" width="10.44140625" style="4" customWidth="1"/>
    <col min="2538" max="2781" width="8.88671875" style="4"/>
    <col min="2782" max="2782" width="38.44140625" style="4" customWidth="1"/>
    <col min="2783" max="2783" width="13.77734375" style="4" customWidth="1"/>
    <col min="2784" max="2784" width="11.44140625" style="4" customWidth="1"/>
    <col min="2785" max="2785" width="10.44140625" style="4" customWidth="1"/>
    <col min="2786" max="2786" width="11.44140625" style="4" customWidth="1"/>
    <col min="2787" max="2787" width="13.77734375" style="4" customWidth="1"/>
    <col min="2788" max="2788" width="11.44140625" style="4" customWidth="1"/>
    <col min="2789" max="2789" width="10.44140625" style="4" customWidth="1"/>
    <col min="2790" max="2790" width="11.44140625" style="4" customWidth="1"/>
    <col min="2791" max="2792" width="9" style="4" customWidth="1"/>
    <col min="2793" max="2793" width="10.44140625" style="4" customWidth="1"/>
    <col min="2794" max="3037" width="8.88671875" style="4"/>
    <col min="3038" max="3038" width="38.44140625" style="4" customWidth="1"/>
    <col min="3039" max="3039" width="13.77734375" style="4" customWidth="1"/>
    <col min="3040" max="3040" width="11.44140625" style="4" customWidth="1"/>
    <col min="3041" max="3041" width="10.44140625" style="4" customWidth="1"/>
    <col min="3042" max="3042" width="11.44140625" style="4" customWidth="1"/>
    <col min="3043" max="3043" width="13.77734375" style="4" customWidth="1"/>
    <col min="3044" max="3044" width="11.44140625" style="4" customWidth="1"/>
    <col min="3045" max="3045" width="10.44140625" style="4" customWidth="1"/>
    <col min="3046" max="3046" width="11.44140625" style="4" customWidth="1"/>
    <col min="3047" max="3048" width="9" style="4" customWidth="1"/>
    <col min="3049" max="3049" width="10.44140625" style="4" customWidth="1"/>
    <col min="3050" max="3293" width="8.88671875" style="4"/>
    <col min="3294" max="3294" width="38.44140625" style="4" customWidth="1"/>
    <col min="3295" max="3295" width="13.77734375" style="4" customWidth="1"/>
    <col min="3296" max="3296" width="11.44140625" style="4" customWidth="1"/>
    <col min="3297" max="3297" width="10.44140625" style="4" customWidth="1"/>
    <col min="3298" max="3298" width="11.44140625" style="4" customWidth="1"/>
    <col min="3299" max="3299" width="13.77734375" style="4" customWidth="1"/>
    <col min="3300" max="3300" width="11.44140625" style="4" customWidth="1"/>
    <col min="3301" max="3301" width="10.44140625" style="4" customWidth="1"/>
    <col min="3302" max="3302" width="11.44140625" style="4" customWidth="1"/>
    <col min="3303" max="3304" width="9" style="4" customWidth="1"/>
    <col min="3305" max="3305" width="10.44140625" style="4" customWidth="1"/>
    <col min="3306" max="3549" width="8.88671875" style="4"/>
    <col min="3550" max="3550" width="38.44140625" style="4" customWidth="1"/>
    <col min="3551" max="3551" width="13.77734375" style="4" customWidth="1"/>
    <col min="3552" max="3552" width="11.44140625" style="4" customWidth="1"/>
    <col min="3553" max="3553" width="10.44140625" style="4" customWidth="1"/>
    <col min="3554" max="3554" width="11.44140625" style="4" customWidth="1"/>
    <col min="3555" max="3555" width="13.77734375" style="4" customWidth="1"/>
    <col min="3556" max="3556" width="11.44140625" style="4" customWidth="1"/>
    <col min="3557" max="3557" width="10.44140625" style="4" customWidth="1"/>
    <col min="3558" max="3558" width="11.44140625" style="4" customWidth="1"/>
    <col min="3559" max="3560" width="9" style="4" customWidth="1"/>
    <col min="3561" max="3561" width="10.44140625" style="4" customWidth="1"/>
    <col min="3562" max="3805" width="8.88671875" style="4"/>
    <col min="3806" max="3806" width="38.44140625" style="4" customWidth="1"/>
    <col min="3807" max="3807" width="13.77734375" style="4" customWidth="1"/>
    <col min="3808" max="3808" width="11.44140625" style="4" customWidth="1"/>
    <col min="3809" max="3809" width="10.44140625" style="4" customWidth="1"/>
    <col min="3810" max="3810" width="11.44140625" style="4" customWidth="1"/>
    <col min="3811" max="3811" width="13.77734375" style="4" customWidth="1"/>
    <col min="3812" max="3812" width="11.44140625" style="4" customWidth="1"/>
    <col min="3813" max="3813" width="10.44140625" style="4" customWidth="1"/>
    <col min="3814" max="3814" width="11.44140625" style="4" customWidth="1"/>
    <col min="3815" max="3816" width="9" style="4" customWidth="1"/>
    <col min="3817" max="3817" width="10.44140625" style="4" customWidth="1"/>
    <col min="3818" max="4061" width="8.88671875" style="4"/>
    <col min="4062" max="4062" width="38.44140625" style="4" customWidth="1"/>
    <col min="4063" max="4063" width="13.77734375" style="4" customWidth="1"/>
    <col min="4064" max="4064" width="11.44140625" style="4" customWidth="1"/>
    <col min="4065" max="4065" width="10.44140625" style="4" customWidth="1"/>
    <col min="4066" max="4066" width="11.44140625" style="4" customWidth="1"/>
    <col min="4067" max="4067" width="13.77734375" style="4" customWidth="1"/>
    <col min="4068" max="4068" width="11.44140625" style="4" customWidth="1"/>
    <col min="4069" max="4069" width="10.44140625" style="4" customWidth="1"/>
    <col min="4070" max="4070" width="11.44140625" style="4" customWidth="1"/>
    <col min="4071" max="4072" width="9" style="4" customWidth="1"/>
    <col min="4073" max="4073" width="10.44140625" style="4" customWidth="1"/>
    <col min="4074" max="4317" width="8.88671875" style="4"/>
    <col min="4318" max="4318" width="38.44140625" style="4" customWidth="1"/>
    <col min="4319" max="4319" width="13.77734375" style="4" customWidth="1"/>
    <col min="4320" max="4320" width="11.44140625" style="4" customWidth="1"/>
    <col min="4321" max="4321" width="10.44140625" style="4" customWidth="1"/>
    <col min="4322" max="4322" width="11.44140625" style="4" customWidth="1"/>
    <col min="4323" max="4323" width="13.77734375" style="4" customWidth="1"/>
    <col min="4324" max="4324" width="11.44140625" style="4" customWidth="1"/>
    <col min="4325" max="4325" width="10.44140625" style="4" customWidth="1"/>
    <col min="4326" max="4326" width="11.44140625" style="4" customWidth="1"/>
    <col min="4327" max="4328" width="9" style="4" customWidth="1"/>
    <col min="4329" max="4329" width="10.44140625" style="4" customWidth="1"/>
    <col min="4330" max="4573" width="8.88671875" style="4"/>
    <col min="4574" max="4574" width="38.44140625" style="4" customWidth="1"/>
    <col min="4575" max="4575" width="13.77734375" style="4" customWidth="1"/>
    <col min="4576" max="4576" width="11.44140625" style="4" customWidth="1"/>
    <col min="4577" max="4577" width="10.44140625" style="4" customWidth="1"/>
    <col min="4578" max="4578" width="11.44140625" style="4" customWidth="1"/>
    <col min="4579" max="4579" width="13.77734375" style="4" customWidth="1"/>
    <col min="4580" max="4580" width="11.44140625" style="4" customWidth="1"/>
    <col min="4581" max="4581" width="10.44140625" style="4" customWidth="1"/>
    <col min="4582" max="4582" width="11.44140625" style="4" customWidth="1"/>
    <col min="4583" max="4584" width="9" style="4" customWidth="1"/>
    <col min="4585" max="4585" width="10.44140625" style="4" customWidth="1"/>
    <col min="4586" max="4829" width="8.88671875" style="4"/>
    <col min="4830" max="4830" width="38.44140625" style="4" customWidth="1"/>
    <col min="4831" max="4831" width="13.77734375" style="4" customWidth="1"/>
    <col min="4832" max="4832" width="11.44140625" style="4" customWidth="1"/>
    <col min="4833" max="4833" width="10.44140625" style="4" customWidth="1"/>
    <col min="4834" max="4834" width="11.44140625" style="4" customWidth="1"/>
    <col min="4835" max="4835" width="13.77734375" style="4" customWidth="1"/>
    <col min="4836" max="4836" width="11.44140625" style="4" customWidth="1"/>
    <col min="4837" max="4837" width="10.44140625" style="4" customWidth="1"/>
    <col min="4838" max="4838" width="11.44140625" style="4" customWidth="1"/>
    <col min="4839" max="4840" width="9" style="4" customWidth="1"/>
    <col min="4841" max="4841" width="10.44140625" style="4" customWidth="1"/>
    <col min="4842" max="5085" width="8.88671875" style="4"/>
    <col min="5086" max="5086" width="38.44140625" style="4" customWidth="1"/>
    <col min="5087" max="5087" width="13.77734375" style="4" customWidth="1"/>
    <col min="5088" max="5088" width="11.44140625" style="4" customWidth="1"/>
    <col min="5089" max="5089" width="10.44140625" style="4" customWidth="1"/>
    <col min="5090" max="5090" width="11.44140625" style="4" customWidth="1"/>
    <col min="5091" max="5091" width="13.77734375" style="4" customWidth="1"/>
    <col min="5092" max="5092" width="11.44140625" style="4" customWidth="1"/>
    <col min="5093" max="5093" width="10.44140625" style="4" customWidth="1"/>
    <col min="5094" max="5094" width="11.44140625" style="4" customWidth="1"/>
    <col min="5095" max="5096" width="9" style="4" customWidth="1"/>
    <col min="5097" max="5097" width="10.44140625" style="4" customWidth="1"/>
    <col min="5098" max="5341" width="8.88671875" style="4"/>
    <col min="5342" max="5342" width="38.44140625" style="4" customWidth="1"/>
    <col min="5343" max="5343" width="13.77734375" style="4" customWidth="1"/>
    <col min="5344" max="5344" width="11.44140625" style="4" customWidth="1"/>
    <col min="5345" max="5345" width="10.44140625" style="4" customWidth="1"/>
    <col min="5346" max="5346" width="11.44140625" style="4" customWidth="1"/>
    <col min="5347" max="5347" width="13.77734375" style="4" customWidth="1"/>
    <col min="5348" max="5348" width="11.44140625" style="4" customWidth="1"/>
    <col min="5349" max="5349" width="10.44140625" style="4" customWidth="1"/>
    <col min="5350" max="5350" width="11.44140625" style="4" customWidth="1"/>
    <col min="5351" max="5352" width="9" style="4" customWidth="1"/>
    <col min="5353" max="5353" width="10.44140625" style="4" customWidth="1"/>
    <col min="5354" max="5597" width="8.88671875" style="4"/>
    <col min="5598" max="5598" width="38.44140625" style="4" customWidth="1"/>
    <col min="5599" max="5599" width="13.77734375" style="4" customWidth="1"/>
    <col min="5600" max="5600" width="11.44140625" style="4" customWidth="1"/>
    <col min="5601" max="5601" width="10.44140625" style="4" customWidth="1"/>
    <col min="5602" max="5602" width="11.44140625" style="4" customWidth="1"/>
    <col min="5603" max="5603" width="13.77734375" style="4" customWidth="1"/>
    <col min="5604" max="5604" width="11.44140625" style="4" customWidth="1"/>
    <col min="5605" max="5605" width="10.44140625" style="4" customWidth="1"/>
    <col min="5606" max="5606" width="11.44140625" style="4" customWidth="1"/>
    <col min="5607" max="5608" width="9" style="4" customWidth="1"/>
    <col min="5609" max="5609" width="10.44140625" style="4" customWidth="1"/>
    <col min="5610" max="5853" width="8.88671875" style="4"/>
    <col min="5854" max="5854" width="38.44140625" style="4" customWidth="1"/>
    <col min="5855" max="5855" width="13.77734375" style="4" customWidth="1"/>
    <col min="5856" max="5856" width="11.44140625" style="4" customWidth="1"/>
    <col min="5857" max="5857" width="10.44140625" style="4" customWidth="1"/>
    <col min="5858" max="5858" width="11.44140625" style="4" customWidth="1"/>
    <col min="5859" max="5859" width="13.77734375" style="4" customWidth="1"/>
    <col min="5860" max="5860" width="11.44140625" style="4" customWidth="1"/>
    <col min="5861" max="5861" width="10.44140625" style="4" customWidth="1"/>
    <col min="5862" max="5862" width="11.44140625" style="4" customWidth="1"/>
    <col min="5863" max="5864" width="9" style="4" customWidth="1"/>
    <col min="5865" max="5865" width="10.44140625" style="4" customWidth="1"/>
    <col min="5866" max="6109" width="8.88671875" style="4"/>
    <col min="6110" max="6110" width="38.44140625" style="4" customWidth="1"/>
    <col min="6111" max="6111" width="13.77734375" style="4" customWidth="1"/>
    <col min="6112" max="6112" width="11.44140625" style="4" customWidth="1"/>
    <col min="6113" max="6113" width="10.44140625" style="4" customWidth="1"/>
    <col min="6114" max="6114" width="11.44140625" style="4" customWidth="1"/>
    <col min="6115" max="6115" width="13.77734375" style="4" customWidth="1"/>
    <col min="6116" max="6116" width="11.44140625" style="4" customWidth="1"/>
    <col min="6117" max="6117" width="10.44140625" style="4" customWidth="1"/>
    <col min="6118" max="6118" width="11.44140625" style="4" customWidth="1"/>
    <col min="6119" max="6120" width="9" style="4" customWidth="1"/>
    <col min="6121" max="6121" width="10.44140625" style="4" customWidth="1"/>
    <col min="6122" max="6365" width="8.88671875" style="4"/>
    <col min="6366" max="6366" width="38.44140625" style="4" customWidth="1"/>
    <col min="6367" max="6367" width="13.77734375" style="4" customWidth="1"/>
    <col min="6368" max="6368" width="11.44140625" style="4" customWidth="1"/>
    <col min="6369" max="6369" width="10.44140625" style="4" customWidth="1"/>
    <col min="6370" max="6370" width="11.44140625" style="4" customWidth="1"/>
    <col min="6371" max="6371" width="13.77734375" style="4" customWidth="1"/>
    <col min="6372" max="6372" width="11.44140625" style="4" customWidth="1"/>
    <col min="6373" max="6373" width="10.44140625" style="4" customWidth="1"/>
    <col min="6374" max="6374" width="11.44140625" style="4" customWidth="1"/>
    <col min="6375" max="6376" width="9" style="4" customWidth="1"/>
    <col min="6377" max="6377" width="10.44140625" style="4" customWidth="1"/>
    <col min="6378" max="6621" width="8.88671875" style="4"/>
    <col min="6622" max="6622" width="38.44140625" style="4" customWidth="1"/>
    <col min="6623" max="6623" width="13.77734375" style="4" customWidth="1"/>
    <col min="6624" max="6624" width="11.44140625" style="4" customWidth="1"/>
    <col min="6625" max="6625" width="10.44140625" style="4" customWidth="1"/>
    <col min="6626" max="6626" width="11.44140625" style="4" customWidth="1"/>
    <col min="6627" max="6627" width="13.77734375" style="4" customWidth="1"/>
    <col min="6628" max="6628" width="11.44140625" style="4" customWidth="1"/>
    <col min="6629" max="6629" width="10.44140625" style="4" customWidth="1"/>
    <col min="6630" max="6630" width="11.44140625" style="4" customWidth="1"/>
    <col min="6631" max="6632" width="9" style="4" customWidth="1"/>
    <col min="6633" max="6633" width="10.44140625" style="4" customWidth="1"/>
    <col min="6634" max="6877" width="8.88671875" style="4"/>
    <col min="6878" max="6878" width="38.44140625" style="4" customWidth="1"/>
    <col min="6879" max="6879" width="13.77734375" style="4" customWidth="1"/>
    <col min="6880" max="6880" width="11.44140625" style="4" customWidth="1"/>
    <col min="6881" max="6881" width="10.44140625" style="4" customWidth="1"/>
    <col min="6882" max="6882" width="11.44140625" style="4" customWidth="1"/>
    <col min="6883" max="6883" width="13.77734375" style="4" customWidth="1"/>
    <col min="6884" max="6884" width="11.44140625" style="4" customWidth="1"/>
    <col min="6885" max="6885" width="10.44140625" style="4" customWidth="1"/>
    <col min="6886" max="6886" width="11.44140625" style="4" customWidth="1"/>
    <col min="6887" max="6888" width="9" style="4" customWidth="1"/>
    <col min="6889" max="6889" width="10.44140625" style="4" customWidth="1"/>
    <col min="6890" max="7133" width="8.88671875" style="4"/>
    <col min="7134" max="7134" width="38.44140625" style="4" customWidth="1"/>
    <col min="7135" max="7135" width="13.77734375" style="4" customWidth="1"/>
    <col min="7136" max="7136" width="11.44140625" style="4" customWidth="1"/>
    <col min="7137" max="7137" width="10.44140625" style="4" customWidth="1"/>
    <col min="7138" max="7138" width="11.44140625" style="4" customWidth="1"/>
    <col min="7139" max="7139" width="13.77734375" style="4" customWidth="1"/>
    <col min="7140" max="7140" width="11.44140625" style="4" customWidth="1"/>
    <col min="7141" max="7141" width="10.44140625" style="4" customWidth="1"/>
    <col min="7142" max="7142" width="11.44140625" style="4" customWidth="1"/>
    <col min="7143" max="7144" width="9" style="4" customWidth="1"/>
    <col min="7145" max="7145" width="10.44140625" style="4" customWidth="1"/>
    <col min="7146" max="7389" width="8.88671875" style="4"/>
    <col min="7390" max="7390" width="38.44140625" style="4" customWidth="1"/>
    <col min="7391" max="7391" width="13.77734375" style="4" customWidth="1"/>
    <col min="7392" max="7392" width="11.44140625" style="4" customWidth="1"/>
    <col min="7393" max="7393" width="10.44140625" style="4" customWidth="1"/>
    <col min="7394" max="7394" width="11.44140625" style="4" customWidth="1"/>
    <col min="7395" max="7395" width="13.77734375" style="4" customWidth="1"/>
    <col min="7396" max="7396" width="11.44140625" style="4" customWidth="1"/>
    <col min="7397" max="7397" width="10.44140625" style="4" customWidth="1"/>
    <col min="7398" max="7398" width="11.44140625" style="4" customWidth="1"/>
    <col min="7399" max="7400" width="9" style="4" customWidth="1"/>
    <col min="7401" max="7401" width="10.44140625" style="4" customWidth="1"/>
    <col min="7402" max="7645" width="8.88671875" style="4"/>
    <col min="7646" max="7646" width="38.44140625" style="4" customWidth="1"/>
    <col min="7647" max="7647" width="13.77734375" style="4" customWidth="1"/>
    <col min="7648" max="7648" width="11.44140625" style="4" customWidth="1"/>
    <col min="7649" max="7649" width="10.44140625" style="4" customWidth="1"/>
    <col min="7650" max="7650" width="11.44140625" style="4" customWidth="1"/>
    <col min="7651" max="7651" width="13.77734375" style="4" customWidth="1"/>
    <col min="7652" max="7652" width="11.44140625" style="4" customWidth="1"/>
    <col min="7653" max="7653" width="10.44140625" style="4" customWidth="1"/>
    <col min="7654" max="7654" width="11.44140625" style="4" customWidth="1"/>
    <col min="7655" max="7656" width="9" style="4" customWidth="1"/>
    <col min="7657" max="7657" width="10.44140625" style="4" customWidth="1"/>
    <col min="7658" max="7901" width="8.88671875" style="4"/>
    <col min="7902" max="7902" width="38.44140625" style="4" customWidth="1"/>
    <col min="7903" max="7903" width="13.77734375" style="4" customWidth="1"/>
    <col min="7904" max="7904" width="11.44140625" style="4" customWidth="1"/>
    <col min="7905" max="7905" width="10.44140625" style="4" customWidth="1"/>
    <col min="7906" max="7906" width="11.44140625" style="4" customWidth="1"/>
    <col min="7907" max="7907" width="13.77734375" style="4" customWidth="1"/>
    <col min="7908" max="7908" width="11.44140625" style="4" customWidth="1"/>
    <col min="7909" max="7909" width="10.44140625" style="4" customWidth="1"/>
    <col min="7910" max="7910" width="11.44140625" style="4" customWidth="1"/>
    <col min="7911" max="7912" width="9" style="4" customWidth="1"/>
    <col min="7913" max="7913" width="10.44140625" style="4" customWidth="1"/>
    <col min="7914" max="8157" width="8.88671875" style="4"/>
    <col min="8158" max="8158" width="38.44140625" style="4" customWidth="1"/>
    <col min="8159" max="8159" width="13.77734375" style="4" customWidth="1"/>
    <col min="8160" max="8160" width="11.44140625" style="4" customWidth="1"/>
    <col min="8161" max="8161" width="10.44140625" style="4" customWidth="1"/>
    <col min="8162" max="8162" width="11.44140625" style="4" customWidth="1"/>
    <col min="8163" max="8163" width="13.77734375" style="4" customWidth="1"/>
    <col min="8164" max="8164" width="11.44140625" style="4" customWidth="1"/>
    <col min="8165" max="8165" width="10.44140625" style="4" customWidth="1"/>
    <col min="8166" max="8166" width="11.44140625" style="4" customWidth="1"/>
    <col min="8167" max="8168" width="9" style="4" customWidth="1"/>
    <col min="8169" max="8169" width="10.44140625" style="4" customWidth="1"/>
    <col min="8170" max="8413" width="8.88671875" style="4"/>
    <col min="8414" max="8414" width="38.44140625" style="4" customWidth="1"/>
    <col min="8415" max="8415" width="13.77734375" style="4" customWidth="1"/>
    <col min="8416" max="8416" width="11.44140625" style="4" customWidth="1"/>
    <col min="8417" max="8417" width="10.44140625" style="4" customWidth="1"/>
    <col min="8418" max="8418" width="11.44140625" style="4" customWidth="1"/>
    <col min="8419" max="8419" width="13.77734375" style="4" customWidth="1"/>
    <col min="8420" max="8420" width="11.44140625" style="4" customWidth="1"/>
    <col min="8421" max="8421" width="10.44140625" style="4" customWidth="1"/>
    <col min="8422" max="8422" width="11.44140625" style="4" customWidth="1"/>
    <col min="8423" max="8424" width="9" style="4" customWidth="1"/>
    <col min="8425" max="8425" width="10.44140625" style="4" customWidth="1"/>
    <col min="8426" max="8669" width="8.88671875" style="4"/>
    <col min="8670" max="8670" width="38.44140625" style="4" customWidth="1"/>
    <col min="8671" max="8671" width="13.77734375" style="4" customWidth="1"/>
    <col min="8672" max="8672" width="11.44140625" style="4" customWidth="1"/>
    <col min="8673" max="8673" width="10.44140625" style="4" customWidth="1"/>
    <col min="8674" max="8674" width="11.44140625" style="4" customWidth="1"/>
    <col min="8675" max="8675" width="13.77734375" style="4" customWidth="1"/>
    <col min="8676" max="8676" width="11.44140625" style="4" customWidth="1"/>
    <col min="8677" max="8677" width="10.44140625" style="4" customWidth="1"/>
    <col min="8678" max="8678" width="11.44140625" style="4" customWidth="1"/>
    <col min="8679" max="8680" width="9" style="4" customWidth="1"/>
    <col min="8681" max="8681" width="10.44140625" style="4" customWidth="1"/>
    <col min="8682" max="8925" width="8.88671875" style="4"/>
    <col min="8926" max="8926" width="38.44140625" style="4" customWidth="1"/>
    <col min="8927" max="8927" width="13.77734375" style="4" customWidth="1"/>
    <col min="8928" max="8928" width="11.44140625" style="4" customWidth="1"/>
    <col min="8929" max="8929" width="10.44140625" style="4" customWidth="1"/>
    <col min="8930" max="8930" width="11.44140625" style="4" customWidth="1"/>
    <col min="8931" max="8931" width="13.77734375" style="4" customWidth="1"/>
    <col min="8932" max="8932" width="11.44140625" style="4" customWidth="1"/>
    <col min="8933" max="8933" width="10.44140625" style="4" customWidth="1"/>
    <col min="8934" max="8934" width="11.44140625" style="4" customWidth="1"/>
    <col min="8935" max="8936" width="9" style="4" customWidth="1"/>
    <col min="8937" max="8937" width="10.44140625" style="4" customWidth="1"/>
    <col min="8938" max="9181" width="8.88671875" style="4"/>
    <col min="9182" max="9182" width="38.44140625" style="4" customWidth="1"/>
    <col min="9183" max="9183" width="13.77734375" style="4" customWidth="1"/>
    <col min="9184" max="9184" width="11.44140625" style="4" customWidth="1"/>
    <col min="9185" max="9185" width="10.44140625" style="4" customWidth="1"/>
    <col min="9186" max="9186" width="11.44140625" style="4" customWidth="1"/>
    <col min="9187" max="9187" width="13.77734375" style="4" customWidth="1"/>
    <col min="9188" max="9188" width="11.44140625" style="4" customWidth="1"/>
    <col min="9189" max="9189" width="10.44140625" style="4" customWidth="1"/>
    <col min="9190" max="9190" width="11.44140625" style="4" customWidth="1"/>
    <col min="9191" max="9192" width="9" style="4" customWidth="1"/>
    <col min="9193" max="9193" width="10.44140625" style="4" customWidth="1"/>
    <col min="9194" max="9437" width="8.88671875" style="4"/>
    <col min="9438" max="9438" width="38.44140625" style="4" customWidth="1"/>
    <col min="9439" max="9439" width="13.77734375" style="4" customWidth="1"/>
    <col min="9440" max="9440" width="11.44140625" style="4" customWidth="1"/>
    <col min="9441" max="9441" width="10.44140625" style="4" customWidth="1"/>
    <col min="9442" max="9442" width="11.44140625" style="4" customWidth="1"/>
    <col min="9443" max="9443" width="13.77734375" style="4" customWidth="1"/>
    <col min="9444" max="9444" width="11.44140625" style="4" customWidth="1"/>
    <col min="9445" max="9445" width="10.44140625" style="4" customWidth="1"/>
    <col min="9446" max="9446" width="11.44140625" style="4" customWidth="1"/>
    <col min="9447" max="9448" width="9" style="4" customWidth="1"/>
    <col min="9449" max="9449" width="10.44140625" style="4" customWidth="1"/>
    <col min="9450" max="9693" width="8.88671875" style="4"/>
    <col min="9694" max="9694" width="38.44140625" style="4" customWidth="1"/>
    <col min="9695" max="9695" width="13.77734375" style="4" customWidth="1"/>
    <col min="9696" max="9696" width="11.44140625" style="4" customWidth="1"/>
    <col min="9697" max="9697" width="10.44140625" style="4" customWidth="1"/>
    <col min="9698" max="9698" width="11.44140625" style="4" customWidth="1"/>
    <col min="9699" max="9699" width="13.77734375" style="4" customWidth="1"/>
    <col min="9700" max="9700" width="11.44140625" style="4" customWidth="1"/>
    <col min="9701" max="9701" width="10.44140625" style="4" customWidth="1"/>
    <col min="9702" max="9702" width="11.44140625" style="4" customWidth="1"/>
    <col min="9703" max="9704" width="9" style="4" customWidth="1"/>
    <col min="9705" max="9705" width="10.44140625" style="4" customWidth="1"/>
    <col min="9706" max="9949" width="8.88671875" style="4"/>
    <col min="9950" max="9950" width="38.44140625" style="4" customWidth="1"/>
    <col min="9951" max="9951" width="13.77734375" style="4" customWidth="1"/>
    <col min="9952" max="9952" width="11.44140625" style="4" customWidth="1"/>
    <col min="9953" max="9953" width="10.44140625" style="4" customWidth="1"/>
    <col min="9954" max="9954" width="11.44140625" style="4" customWidth="1"/>
    <col min="9955" max="9955" width="13.77734375" style="4" customWidth="1"/>
    <col min="9956" max="9956" width="11.44140625" style="4" customWidth="1"/>
    <col min="9957" max="9957" width="10.44140625" style="4" customWidth="1"/>
    <col min="9958" max="9958" width="11.44140625" style="4" customWidth="1"/>
    <col min="9959" max="9960" width="9" style="4" customWidth="1"/>
    <col min="9961" max="9961" width="10.44140625" style="4" customWidth="1"/>
    <col min="9962" max="10205" width="8.88671875" style="4"/>
    <col min="10206" max="10206" width="38.44140625" style="4" customWidth="1"/>
    <col min="10207" max="10207" width="13.77734375" style="4" customWidth="1"/>
    <col min="10208" max="10208" width="11.44140625" style="4" customWidth="1"/>
    <col min="10209" max="10209" width="10.44140625" style="4" customWidth="1"/>
    <col min="10210" max="10210" width="11.44140625" style="4" customWidth="1"/>
    <col min="10211" max="10211" width="13.77734375" style="4" customWidth="1"/>
    <col min="10212" max="10212" width="11.44140625" style="4" customWidth="1"/>
    <col min="10213" max="10213" width="10.44140625" style="4" customWidth="1"/>
    <col min="10214" max="10214" width="11.44140625" style="4" customWidth="1"/>
    <col min="10215" max="10216" width="9" style="4" customWidth="1"/>
    <col min="10217" max="10217" width="10.44140625" style="4" customWidth="1"/>
    <col min="10218" max="10461" width="8.88671875" style="4"/>
    <col min="10462" max="10462" width="38.44140625" style="4" customWidth="1"/>
    <col min="10463" max="10463" width="13.77734375" style="4" customWidth="1"/>
    <col min="10464" max="10464" width="11.44140625" style="4" customWidth="1"/>
    <col min="10465" max="10465" width="10.44140625" style="4" customWidth="1"/>
    <col min="10466" max="10466" width="11.44140625" style="4" customWidth="1"/>
    <col min="10467" max="10467" width="13.77734375" style="4" customWidth="1"/>
    <col min="10468" max="10468" width="11.44140625" style="4" customWidth="1"/>
    <col min="10469" max="10469" width="10.44140625" style="4" customWidth="1"/>
    <col min="10470" max="10470" width="11.44140625" style="4" customWidth="1"/>
    <col min="10471" max="10472" width="9" style="4" customWidth="1"/>
    <col min="10473" max="10473" width="10.44140625" style="4" customWidth="1"/>
    <col min="10474" max="10717" width="8.88671875" style="4"/>
    <col min="10718" max="10718" width="38.44140625" style="4" customWidth="1"/>
    <col min="10719" max="10719" width="13.77734375" style="4" customWidth="1"/>
    <col min="10720" max="10720" width="11.44140625" style="4" customWidth="1"/>
    <col min="10721" max="10721" width="10.44140625" style="4" customWidth="1"/>
    <col min="10722" max="10722" width="11.44140625" style="4" customWidth="1"/>
    <col min="10723" max="10723" width="13.77734375" style="4" customWidth="1"/>
    <col min="10724" max="10724" width="11.44140625" style="4" customWidth="1"/>
    <col min="10725" max="10725" width="10.44140625" style="4" customWidth="1"/>
    <col min="10726" max="10726" width="11.44140625" style="4" customWidth="1"/>
    <col min="10727" max="10728" width="9" style="4" customWidth="1"/>
    <col min="10729" max="10729" width="10.44140625" style="4" customWidth="1"/>
    <col min="10730" max="10973" width="8.88671875" style="4"/>
    <col min="10974" max="10974" width="38.44140625" style="4" customWidth="1"/>
    <col min="10975" max="10975" width="13.77734375" style="4" customWidth="1"/>
    <col min="10976" max="10976" width="11.44140625" style="4" customWidth="1"/>
    <col min="10977" max="10977" width="10.44140625" style="4" customWidth="1"/>
    <col min="10978" max="10978" width="11.44140625" style="4" customWidth="1"/>
    <col min="10979" max="10979" width="13.77734375" style="4" customWidth="1"/>
    <col min="10980" max="10980" width="11.44140625" style="4" customWidth="1"/>
    <col min="10981" max="10981" width="10.44140625" style="4" customWidth="1"/>
    <col min="10982" max="10982" width="11.44140625" style="4" customWidth="1"/>
    <col min="10983" max="10984" width="9" style="4" customWidth="1"/>
    <col min="10985" max="10985" width="10.44140625" style="4" customWidth="1"/>
    <col min="10986" max="11229" width="8.88671875" style="4"/>
    <col min="11230" max="11230" width="38.44140625" style="4" customWidth="1"/>
    <col min="11231" max="11231" width="13.77734375" style="4" customWidth="1"/>
    <col min="11232" max="11232" width="11.44140625" style="4" customWidth="1"/>
    <col min="11233" max="11233" width="10.44140625" style="4" customWidth="1"/>
    <col min="11234" max="11234" width="11.44140625" style="4" customWidth="1"/>
    <col min="11235" max="11235" width="13.77734375" style="4" customWidth="1"/>
    <col min="11236" max="11236" width="11.44140625" style="4" customWidth="1"/>
    <col min="11237" max="11237" width="10.44140625" style="4" customWidth="1"/>
    <col min="11238" max="11238" width="11.44140625" style="4" customWidth="1"/>
    <col min="11239" max="11240" width="9" style="4" customWidth="1"/>
    <col min="11241" max="11241" width="10.44140625" style="4" customWidth="1"/>
    <col min="11242" max="11485" width="8.88671875" style="4"/>
    <col min="11486" max="11486" width="38.44140625" style="4" customWidth="1"/>
    <col min="11487" max="11487" width="13.77734375" style="4" customWidth="1"/>
    <col min="11488" max="11488" width="11.44140625" style="4" customWidth="1"/>
    <col min="11489" max="11489" width="10.44140625" style="4" customWidth="1"/>
    <col min="11490" max="11490" width="11.44140625" style="4" customWidth="1"/>
    <col min="11491" max="11491" width="13.77734375" style="4" customWidth="1"/>
    <col min="11492" max="11492" width="11.44140625" style="4" customWidth="1"/>
    <col min="11493" max="11493" width="10.44140625" style="4" customWidth="1"/>
    <col min="11494" max="11494" width="11.44140625" style="4" customWidth="1"/>
    <col min="11495" max="11496" width="9" style="4" customWidth="1"/>
    <col min="11497" max="11497" width="10.44140625" style="4" customWidth="1"/>
    <col min="11498" max="11741" width="8.88671875" style="4"/>
    <col min="11742" max="11742" width="38.44140625" style="4" customWidth="1"/>
    <col min="11743" max="11743" width="13.77734375" style="4" customWidth="1"/>
    <col min="11744" max="11744" width="11.44140625" style="4" customWidth="1"/>
    <col min="11745" max="11745" width="10.44140625" style="4" customWidth="1"/>
    <col min="11746" max="11746" width="11.44140625" style="4" customWidth="1"/>
    <col min="11747" max="11747" width="13.77734375" style="4" customWidth="1"/>
    <col min="11748" max="11748" width="11.44140625" style="4" customWidth="1"/>
    <col min="11749" max="11749" width="10.44140625" style="4" customWidth="1"/>
    <col min="11750" max="11750" width="11.44140625" style="4" customWidth="1"/>
    <col min="11751" max="11752" width="9" style="4" customWidth="1"/>
    <col min="11753" max="11753" width="10.44140625" style="4" customWidth="1"/>
    <col min="11754" max="11997" width="8.88671875" style="4"/>
    <col min="11998" max="11998" width="38.44140625" style="4" customWidth="1"/>
    <col min="11999" max="11999" width="13.77734375" style="4" customWidth="1"/>
    <col min="12000" max="12000" width="11.44140625" style="4" customWidth="1"/>
    <col min="12001" max="12001" width="10.44140625" style="4" customWidth="1"/>
    <col min="12002" max="12002" width="11.44140625" style="4" customWidth="1"/>
    <col min="12003" max="12003" width="13.77734375" style="4" customWidth="1"/>
    <col min="12004" max="12004" width="11.44140625" style="4" customWidth="1"/>
    <col min="12005" max="12005" width="10.44140625" style="4" customWidth="1"/>
    <col min="12006" max="12006" width="11.44140625" style="4" customWidth="1"/>
    <col min="12007" max="12008" width="9" style="4" customWidth="1"/>
    <col min="12009" max="12009" width="10.44140625" style="4" customWidth="1"/>
    <col min="12010" max="12253" width="8.88671875" style="4"/>
    <col min="12254" max="12254" width="38.44140625" style="4" customWidth="1"/>
    <col min="12255" max="12255" width="13.77734375" style="4" customWidth="1"/>
    <col min="12256" max="12256" width="11.44140625" style="4" customWidth="1"/>
    <col min="12257" max="12257" width="10.44140625" style="4" customWidth="1"/>
    <col min="12258" max="12258" width="11.44140625" style="4" customWidth="1"/>
    <col min="12259" max="12259" width="13.77734375" style="4" customWidth="1"/>
    <col min="12260" max="12260" width="11.44140625" style="4" customWidth="1"/>
    <col min="12261" max="12261" width="10.44140625" style="4" customWidth="1"/>
    <col min="12262" max="12262" width="11.44140625" style="4" customWidth="1"/>
    <col min="12263" max="12264" width="9" style="4" customWidth="1"/>
    <col min="12265" max="12265" width="10.44140625" style="4" customWidth="1"/>
    <col min="12266" max="12509" width="8.88671875" style="4"/>
    <col min="12510" max="12510" width="38.44140625" style="4" customWidth="1"/>
    <col min="12511" max="12511" width="13.77734375" style="4" customWidth="1"/>
    <col min="12512" max="12512" width="11.44140625" style="4" customWidth="1"/>
    <col min="12513" max="12513" width="10.44140625" style="4" customWidth="1"/>
    <col min="12514" max="12514" width="11.44140625" style="4" customWidth="1"/>
    <col min="12515" max="12515" width="13.77734375" style="4" customWidth="1"/>
    <col min="12516" max="12516" width="11.44140625" style="4" customWidth="1"/>
    <col min="12517" max="12517" width="10.44140625" style="4" customWidth="1"/>
    <col min="12518" max="12518" width="11.44140625" style="4" customWidth="1"/>
    <col min="12519" max="12520" width="9" style="4" customWidth="1"/>
    <col min="12521" max="12521" width="10.44140625" style="4" customWidth="1"/>
    <col min="12522" max="12765" width="8.88671875" style="4"/>
    <col min="12766" max="12766" width="38.44140625" style="4" customWidth="1"/>
    <col min="12767" max="12767" width="13.77734375" style="4" customWidth="1"/>
    <col min="12768" max="12768" width="11.44140625" style="4" customWidth="1"/>
    <col min="12769" max="12769" width="10.44140625" style="4" customWidth="1"/>
    <col min="12770" max="12770" width="11.44140625" style="4" customWidth="1"/>
    <col min="12771" max="12771" width="13.77734375" style="4" customWidth="1"/>
    <col min="12772" max="12772" width="11.44140625" style="4" customWidth="1"/>
    <col min="12773" max="12773" width="10.44140625" style="4" customWidth="1"/>
    <col min="12774" max="12774" width="11.44140625" style="4" customWidth="1"/>
    <col min="12775" max="12776" width="9" style="4" customWidth="1"/>
    <col min="12777" max="12777" width="10.44140625" style="4" customWidth="1"/>
    <col min="12778" max="13021" width="8.88671875" style="4"/>
    <col min="13022" max="13022" width="38.44140625" style="4" customWidth="1"/>
    <col min="13023" max="13023" width="13.77734375" style="4" customWidth="1"/>
    <col min="13024" max="13024" width="11.44140625" style="4" customWidth="1"/>
    <col min="13025" max="13025" width="10.44140625" style="4" customWidth="1"/>
    <col min="13026" max="13026" width="11.44140625" style="4" customWidth="1"/>
    <col min="13027" max="13027" width="13.77734375" style="4" customWidth="1"/>
    <col min="13028" max="13028" width="11.44140625" style="4" customWidth="1"/>
    <col min="13029" max="13029" width="10.44140625" style="4" customWidth="1"/>
    <col min="13030" max="13030" width="11.44140625" style="4" customWidth="1"/>
    <col min="13031" max="13032" width="9" style="4" customWidth="1"/>
    <col min="13033" max="13033" width="10.44140625" style="4" customWidth="1"/>
    <col min="13034" max="13277" width="8.88671875" style="4"/>
    <col min="13278" max="13278" width="38.44140625" style="4" customWidth="1"/>
    <col min="13279" max="13279" width="13.77734375" style="4" customWidth="1"/>
    <col min="13280" max="13280" width="11.44140625" style="4" customWidth="1"/>
    <col min="13281" max="13281" width="10.44140625" style="4" customWidth="1"/>
    <col min="13282" max="13282" width="11.44140625" style="4" customWidth="1"/>
    <col min="13283" max="13283" width="13.77734375" style="4" customWidth="1"/>
    <col min="13284" max="13284" width="11.44140625" style="4" customWidth="1"/>
    <col min="13285" max="13285" width="10.44140625" style="4" customWidth="1"/>
    <col min="13286" max="13286" width="11.44140625" style="4" customWidth="1"/>
    <col min="13287" max="13288" width="9" style="4" customWidth="1"/>
    <col min="13289" max="13289" width="10.44140625" style="4" customWidth="1"/>
    <col min="13290" max="13533" width="8.88671875" style="4"/>
    <col min="13534" max="13534" width="38.44140625" style="4" customWidth="1"/>
    <col min="13535" max="13535" width="13.77734375" style="4" customWidth="1"/>
    <col min="13536" max="13536" width="11.44140625" style="4" customWidth="1"/>
    <col min="13537" max="13537" width="10.44140625" style="4" customWidth="1"/>
    <col min="13538" max="13538" width="11.44140625" style="4" customWidth="1"/>
    <col min="13539" max="13539" width="13.77734375" style="4" customWidth="1"/>
    <col min="13540" max="13540" width="11.44140625" style="4" customWidth="1"/>
    <col min="13541" max="13541" width="10.44140625" style="4" customWidth="1"/>
    <col min="13542" max="13542" width="11.44140625" style="4" customWidth="1"/>
    <col min="13543" max="13544" width="9" style="4" customWidth="1"/>
    <col min="13545" max="13545" width="10.44140625" style="4" customWidth="1"/>
    <col min="13546" max="13789" width="8.88671875" style="4"/>
    <col min="13790" max="13790" width="38.44140625" style="4" customWidth="1"/>
    <col min="13791" max="13791" width="13.77734375" style="4" customWidth="1"/>
    <col min="13792" max="13792" width="11.44140625" style="4" customWidth="1"/>
    <col min="13793" max="13793" width="10.44140625" style="4" customWidth="1"/>
    <col min="13794" max="13794" width="11.44140625" style="4" customWidth="1"/>
    <col min="13795" max="13795" width="13.77734375" style="4" customWidth="1"/>
    <col min="13796" max="13796" width="11.44140625" style="4" customWidth="1"/>
    <col min="13797" max="13797" width="10.44140625" style="4" customWidth="1"/>
    <col min="13798" max="13798" width="11.44140625" style="4" customWidth="1"/>
    <col min="13799" max="13800" width="9" style="4" customWidth="1"/>
    <col min="13801" max="13801" width="10.44140625" style="4" customWidth="1"/>
    <col min="13802" max="14045" width="8.88671875" style="4"/>
    <col min="14046" max="14046" width="38.44140625" style="4" customWidth="1"/>
    <col min="14047" max="14047" width="13.77734375" style="4" customWidth="1"/>
    <col min="14048" max="14048" width="11.44140625" style="4" customWidth="1"/>
    <col min="14049" max="14049" width="10.44140625" style="4" customWidth="1"/>
    <col min="14050" max="14050" width="11.44140625" style="4" customWidth="1"/>
    <col min="14051" max="14051" width="13.77734375" style="4" customWidth="1"/>
    <col min="14052" max="14052" width="11.44140625" style="4" customWidth="1"/>
    <col min="14053" max="14053" width="10.44140625" style="4" customWidth="1"/>
    <col min="14054" max="14054" width="11.44140625" style="4" customWidth="1"/>
    <col min="14055" max="14056" width="9" style="4" customWidth="1"/>
    <col min="14057" max="14057" width="10.44140625" style="4" customWidth="1"/>
    <col min="14058" max="14301" width="8.88671875" style="4"/>
    <col min="14302" max="14302" width="38.44140625" style="4" customWidth="1"/>
    <col min="14303" max="14303" width="13.77734375" style="4" customWidth="1"/>
    <col min="14304" max="14304" width="11.44140625" style="4" customWidth="1"/>
    <col min="14305" max="14305" width="10.44140625" style="4" customWidth="1"/>
    <col min="14306" max="14306" width="11.44140625" style="4" customWidth="1"/>
    <col min="14307" max="14307" width="13.77734375" style="4" customWidth="1"/>
    <col min="14308" max="14308" width="11.44140625" style="4" customWidth="1"/>
    <col min="14309" max="14309" width="10.44140625" style="4" customWidth="1"/>
    <col min="14310" max="14310" width="11.44140625" style="4" customWidth="1"/>
    <col min="14311" max="14312" width="9" style="4" customWidth="1"/>
    <col min="14313" max="14313" width="10.44140625" style="4" customWidth="1"/>
    <col min="14314" max="14557" width="8.88671875" style="4"/>
    <col min="14558" max="14558" width="38.44140625" style="4" customWidth="1"/>
    <col min="14559" max="14559" width="13.77734375" style="4" customWidth="1"/>
    <col min="14560" max="14560" width="11.44140625" style="4" customWidth="1"/>
    <col min="14561" max="14561" width="10.44140625" style="4" customWidth="1"/>
    <col min="14562" max="14562" width="11.44140625" style="4" customWidth="1"/>
    <col min="14563" max="14563" width="13.77734375" style="4" customWidth="1"/>
    <col min="14564" max="14564" width="11.44140625" style="4" customWidth="1"/>
    <col min="14565" max="14565" width="10.44140625" style="4" customWidth="1"/>
    <col min="14566" max="14566" width="11.44140625" style="4" customWidth="1"/>
    <col min="14567" max="14568" width="9" style="4" customWidth="1"/>
    <col min="14569" max="14569" width="10.44140625" style="4" customWidth="1"/>
    <col min="14570" max="14813" width="8.88671875" style="4"/>
    <col min="14814" max="14814" width="38.44140625" style="4" customWidth="1"/>
    <col min="14815" max="14815" width="13.77734375" style="4" customWidth="1"/>
    <col min="14816" max="14816" width="11.44140625" style="4" customWidth="1"/>
    <col min="14817" max="14817" width="10.44140625" style="4" customWidth="1"/>
    <col min="14818" max="14818" width="11.44140625" style="4" customWidth="1"/>
    <col min="14819" max="14819" width="13.77734375" style="4" customWidth="1"/>
    <col min="14820" max="14820" width="11.44140625" style="4" customWidth="1"/>
    <col min="14821" max="14821" width="10.44140625" style="4" customWidth="1"/>
    <col min="14822" max="14822" width="11.44140625" style="4" customWidth="1"/>
    <col min="14823" max="14824" width="9" style="4" customWidth="1"/>
    <col min="14825" max="14825" width="10.44140625" style="4" customWidth="1"/>
    <col min="14826" max="15069" width="8.88671875" style="4"/>
    <col min="15070" max="15070" width="38.44140625" style="4" customWidth="1"/>
    <col min="15071" max="15071" width="13.77734375" style="4" customWidth="1"/>
    <col min="15072" max="15072" width="11.44140625" style="4" customWidth="1"/>
    <col min="15073" max="15073" width="10.44140625" style="4" customWidth="1"/>
    <col min="15074" max="15074" width="11.44140625" style="4" customWidth="1"/>
    <col min="15075" max="15075" width="13.77734375" style="4" customWidth="1"/>
    <col min="15076" max="15076" width="11.44140625" style="4" customWidth="1"/>
    <col min="15077" max="15077" width="10.44140625" style="4" customWidth="1"/>
    <col min="15078" max="15078" width="11.44140625" style="4" customWidth="1"/>
    <col min="15079" max="15080" width="9" style="4" customWidth="1"/>
    <col min="15081" max="15081" width="10.44140625" style="4" customWidth="1"/>
    <col min="15082" max="15325" width="8.88671875" style="4"/>
    <col min="15326" max="15326" width="38.44140625" style="4" customWidth="1"/>
    <col min="15327" max="15327" width="13.77734375" style="4" customWidth="1"/>
    <col min="15328" max="15328" width="11.44140625" style="4" customWidth="1"/>
    <col min="15329" max="15329" width="10.44140625" style="4" customWidth="1"/>
    <col min="15330" max="15330" width="11.44140625" style="4" customWidth="1"/>
    <col min="15331" max="15331" width="13.77734375" style="4" customWidth="1"/>
    <col min="15332" max="15332" width="11.44140625" style="4" customWidth="1"/>
    <col min="15333" max="15333" width="10.44140625" style="4" customWidth="1"/>
    <col min="15334" max="15334" width="11.44140625" style="4" customWidth="1"/>
    <col min="15335" max="15336" width="9" style="4" customWidth="1"/>
    <col min="15337" max="15337" width="10.44140625" style="4" customWidth="1"/>
    <col min="15338" max="15581" width="8.88671875" style="4"/>
    <col min="15582" max="15582" width="38.44140625" style="4" customWidth="1"/>
    <col min="15583" max="15583" width="13.77734375" style="4" customWidth="1"/>
    <col min="15584" max="15584" width="11.44140625" style="4" customWidth="1"/>
    <col min="15585" max="15585" width="10.44140625" style="4" customWidth="1"/>
    <col min="15586" max="15586" width="11.44140625" style="4" customWidth="1"/>
    <col min="15587" max="15587" width="13.77734375" style="4" customWidth="1"/>
    <col min="15588" max="15588" width="11.44140625" style="4" customWidth="1"/>
    <col min="15589" max="15589" width="10.44140625" style="4" customWidth="1"/>
    <col min="15590" max="15590" width="11.44140625" style="4" customWidth="1"/>
    <col min="15591" max="15592" width="9" style="4" customWidth="1"/>
    <col min="15593" max="15593" width="10.44140625" style="4" customWidth="1"/>
    <col min="15594" max="15837" width="8.88671875" style="4"/>
    <col min="15838" max="15838" width="38.44140625" style="4" customWidth="1"/>
    <col min="15839" max="15839" width="13.77734375" style="4" customWidth="1"/>
    <col min="15840" max="15840" width="11.44140625" style="4" customWidth="1"/>
    <col min="15841" max="15841" width="10.44140625" style="4" customWidth="1"/>
    <col min="15842" max="15842" width="11.44140625" style="4" customWidth="1"/>
    <col min="15843" max="15843" width="13.77734375" style="4" customWidth="1"/>
    <col min="15844" max="15844" width="11.44140625" style="4" customWidth="1"/>
    <col min="15845" max="15845" width="10.44140625" style="4" customWidth="1"/>
    <col min="15846" max="15846" width="11.44140625" style="4" customWidth="1"/>
    <col min="15847" max="15848" width="9" style="4" customWidth="1"/>
    <col min="15849" max="15849" width="10.44140625" style="4" customWidth="1"/>
    <col min="15850" max="16093" width="8.88671875" style="4"/>
    <col min="16094" max="16094" width="38.44140625" style="4" customWidth="1"/>
    <col min="16095" max="16095" width="13.77734375" style="4" customWidth="1"/>
    <col min="16096" max="16096" width="11.44140625" style="4" customWidth="1"/>
    <col min="16097" max="16097" width="10.44140625" style="4" customWidth="1"/>
    <col min="16098" max="16098" width="11.44140625" style="4" customWidth="1"/>
    <col min="16099" max="16099" width="13.77734375" style="4" customWidth="1"/>
    <col min="16100" max="16100" width="11.44140625" style="4" customWidth="1"/>
    <col min="16101" max="16101" width="10.44140625" style="4" customWidth="1"/>
    <col min="16102" max="16102" width="11.44140625" style="4" customWidth="1"/>
    <col min="16103" max="16104" width="9" style="4" customWidth="1"/>
    <col min="16105" max="16105" width="10.44140625" style="4" customWidth="1"/>
    <col min="16106" max="16384" width="8.88671875" style="4"/>
  </cols>
  <sheetData>
    <row r="1" spans="1:13" s="1" customFormat="1" ht="24">
      <c r="B1" s="3" t="s">
        <v>0</v>
      </c>
      <c r="C1" s="3"/>
      <c r="D1" s="3"/>
      <c r="E1" s="3"/>
      <c r="F1" s="3"/>
      <c r="G1" s="3"/>
      <c r="H1" s="3"/>
      <c r="I1" s="2"/>
      <c r="J1" s="3"/>
      <c r="K1" s="48"/>
      <c r="L1" s="48"/>
      <c r="M1" s="48"/>
    </row>
    <row r="2" spans="1:13">
      <c r="B2" s="5" t="s">
        <v>41</v>
      </c>
      <c r="C2" s="49"/>
      <c r="D2" s="49"/>
      <c r="E2" s="49"/>
      <c r="F2" s="49"/>
      <c r="G2" s="49"/>
      <c r="H2" s="49"/>
      <c r="I2" s="6"/>
      <c r="J2" s="49"/>
      <c r="K2" s="6"/>
    </row>
    <row r="3" spans="1:13">
      <c r="B3" s="51"/>
      <c r="C3" s="52"/>
      <c r="D3" s="52"/>
      <c r="E3" s="52"/>
      <c r="F3" s="7"/>
      <c r="G3" s="7"/>
      <c r="H3" s="7"/>
      <c r="I3" s="6"/>
      <c r="J3" s="7"/>
      <c r="M3" s="7" t="s">
        <v>1</v>
      </c>
    </row>
    <row r="4" spans="1:13">
      <c r="A4" s="70" t="s">
        <v>2</v>
      </c>
      <c r="B4" s="75" t="s">
        <v>42</v>
      </c>
      <c r="C4" s="72" t="s">
        <v>4</v>
      </c>
      <c r="D4" s="73"/>
      <c r="E4" s="73"/>
      <c r="F4" s="74"/>
      <c r="G4" s="72" t="s">
        <v>5</v>
      </c>
      <c r="H4" s="73"/>
      <c r="I4" s="73"/>
      <c r="J4" s="74"/>
      <c r="K4" s="72" t="s">
        <v>6</v>
      </c>
      <c r="L4" s="73"/>
      <c r="M4" s="74"/>
    </row>
    <row r="5" spans="1:13" ht="43.5">
      <c r="A5" s="71"/>
      <c r="B5" s="76"/>
      <c r="C5" s="15" t="s">
        <v>7</v>
      </c>
      <c r="D5" s="15" t="s">
        <v>8</v>
      </c>
      <c r="E5" s="15" t="s">
        <v>9</v>
      </c>
      <c r="F5" s="14" t="s">
        <v>10</v>
      </c>
      <c r="G5" s="15" t="s">
        <v>7</v>
      </c>
      <c r="H5" s="15" t="s">
        <v>8</v>
      </c>
      <c r="I5" s="15" t="s">
        <v>9</v>
      </c>
      <c r="J5" s="14" t="s">
        <v>10</v>
      </c>
      <c r="K5" s="14" t="s">
        <v>43</v>
      </c>
      <c r="L5" s="15" t="s">
        <v>44</v>
      </c>
      <c r="M5" s="14" t="s">
        <v>13</v>
      </c>
    </row>
    <row r="6" spans="1:13">
      <c r="A6" s="17">
        <v>1</v>
      </c>
      <c r="B6" s="54" t="s">
        <v>45</v>
      </c>
      <c r="C6" s="55">
        <v>53595440.659999996</v>
      </c>
      <c r="D6" s="56">
        <v>1000</v>
      </c>
      <c r="E6" s="57" t="s">
        <v>15</v>
      </c>
      <c r="F6" s="22">
        <f>C6/D6</f>
        <v>53595.440659999993</v>
      </c>
      <c r="G6" s="55">
        <v>33315859.593956772</v>
      </c>
      <c r="H6" s="58"/>
      <c r="I6" s="57" t="s">
        <v>15</v>
      </c>
      <c r="J6" s="22" t="e">
        <f>G6/H6</f>
        <v>#DIV/0!</v>
      </c>
      <c r="K6" s="59">
        <f t="shared" ref="K6:L20" si="0">(G6-C6)/C6</f>
        <v>-0.37838257912073719</v>
      </c>
      <c r="L6" s="59">
        <f t="shared" si="0"/>
        <v>-1</v>
      </c>
      <c r="M6" s="59" t="e">
        <f t="shared" ref="M6:M20" si="1">(J6-F6)/F6</f>
        <v>#DIV/0!</v>
      </c>
    </row>
    <row r="7" spans="1:13">
      <c r="A7" s="17">
        <v>2</v>
      </c>
      <c r="B7" s="54" t="s">
        <v>46</v>
      </c>
      <c r="C7" s="55">
        <v>157325986.46000001</v>
      </c>
      <c r="D7" s="56">
        <v>2161</v>
      </c>
      <c r="E7" s="57" t="s">
        <v>15</v>
      </c>
      <c r="F7" s="22">
        <f>C7/D7</f>
        <v>72802.400027764932</v>
      </c>
      <c r="G7" s="55">
        <v>164227390.5729008</v>
      </c>
      <c r="H7" s="58"/>
      <c r="I7" s="57" t="s">
        <v>15</v>
      </c>
      <c r="J7" s="22" t="e">
        <f>G7/H7</f>
        <v>#DIV/0!</v>
      </c>
      <c r="K7" s="59">
        <f t="shared" si="0"/>
        <v>4.3866905068829613E-2</v>
      </c>
      <c r="L7" s="59">
        <f t="shared" si="0"/>
        <v>-1</v>
      </c>
      <c r="M7" s="59" t="e">
        <f t="shared" si="1"/>
        <v>#DIV/0!</v>
      </c>
    </row>
    <row r="8" spans="1:13">
      <c r="A8" s="17">
        <v>3</v>
      </c>
      <c r="B8" s="54" t="s">
        <v>47</v>
      </c>
      <c r="C8" s="55">
        <v>781562.29</v>
      </c>
      <c r="D8" s="56">
        <v>15</v>
      </c>
      <c r="E8" s="57" t="s">
        <v>18</v>
      </c>
      <c r="F8" s="22">
        <f t="shared" ref="F8:F14" si="2">C8/D8</f>
        <v>52104.152666666669</v>
      </c>
      <c r="G8" s="55">
        <v>536663.96060467034</v>
      </c>
      <c r="H8" s="58"/>
      <c r="I8" s="57" t="s">
        <v>18</v>
      </c>
      <c r="J8" s="22" t="e">
        <f t="shared" ref="J8:J14" si="3">G8/H8</f>
        <v>#DIV/0!</v>
      </c>
      <c r="K8" s="59">
        <f t="shared" si="0"/>
        <v>-0.3133446080098487</v>
      </c>
      <c r="L8" s="59">
        <f t="shared" si="0"/>
        <v>-1</v>
      </c>
      <c r="M8" s="59" t="e">
        <f t="shared" si="1"/>
        <v>#DIV/0!</v>
      </c>
    </row>
    <row r="9" spans="1:13">
      <c r="A9" s="17">
        <v>4</v>
      </c>
      <c r="B9" s="54" t="s">
        <v>48</v>
      </c>
      <c r="C9" s="55">
        <v>12963619.65</v>
      </c>
      <c r="D9" s="56">
        <v>45</v>
      </c>
      <c r="E9" s="57" t="s">
        <v>20</v>
      </c>
      <c r="F9" s="22">
        <f t="shared" si="2"/>
        <v>288080.43666666665</v>
      </c>
      <c r="G9" s="55">
        <v>15043074.819470735</v>
      </c>
      <c r="H9" s="58"/>
      <c r="I9" s="57" t="s">
        <v>20</v>
      </c>
      <c r="J9" s="22" t="e">
        <f t="shared" si="3"/>
        <v>#DIV/0!</v>
      </c>
      <c r="K9" s="59">
        <f t="shared" si="0"/>
        <v>0.16040698706172971</v>
      </c>
      <c r="L9" s="59">
        <f t="shared" si="0"/>
        <v>-1</v>
      </c>
      <c r="M9" s="59" t="e">
        <f t="shared" si="1"/>
        <v>#DIV/0!</v>
      </c>
    </row>
    <row r="10" spans="1:13">
      <c r="A10" s="17">
        <v>5</v>
      </c>
      <c r="B10" s="54" t="s">
        <v>49</v>
      </c>
      <c r="C10" s="55">
        <v>43119799.289999999</v>
      </c>
      <c r="D10" s="56">
        <v>3760</v>
      </c>
      <c r="E10" s="57" t="s">
        <v>15</v>
      </c>
      <c r="F10" s="22">
        <f t="shared" si="2"/>
        <v>11468.031726063829</v>
      </c>
      <c r="G10" s="55">
        <v>47619252.273964517</v>
      </c>
      <c r="H10" s="58"/>
      <c r="I10" s="57" t="s">
        <v>15</v>
      </c>
      <c r="J10" s="22" t="e">
        <f t="shared" si="3"/>
        <v>#DIV/0!</v>
      </c>
      <c r="K10" s="59">
        <f t="shared" si="0"/>
        <v>0.10434772559361136</v>
      </c>
      <c r="L10" s="59">
        <f t="shared" si="0"/>
        <v>-1</v>
      </c>
      <c r="M10" s="59" t="e">
        <f t="shared" si="1"/>
        <v>#DIV/0!</v>
      </c>
    </row>
    <row r="11" spans="1:13">
      <c r="A11" s="17">
        <v>6</v>
      </c>
      <c r="B11" s="54" t="s">
        <v>50</v>
      </c>
      <c r="C11" s="55">
        <v>43324907.640000001</v>
      </c>
      <c r="D11" s="56">
        <v>300</v>
      </c>
      <c r="E11" s="57" t="s">
        <v>23</v>
      </c>
      <c r="F11" s="22">
        <f t="shared" si="2"/>
        <v>144416.35880000002</v>
      </c>
      <c r="G11" s="55">
        <v>38748244.608054779</v>
      </c>
      <c r="H11" s="58"/>
      <c r="I11" s="57" t="s">
        <v>23</v>
      </c>
      <c r="J11" s="22" t="e">
        <f t="shared" si="3"/>
        <v>#DIV/0!</v>
      </c>
      <c r="K11" s="59">
        <f t="shared" si="0"/>
        <v>-0.10563584047250887</v>
      </c>
      <c r="L11" s="59">
        <f t="shared" si="0"/>
        <v>-1</v>
      </c>
      <c r="M11" s="59" t="e">
        <f t="shared" si="1"/>
        <v>#DIV/0!</v>
      </c>
    </row>
    <row r="12" spans="1:13">
      <c r="A12" s="17">
        <v>7</v>
      </c>
      <c r="B12" s="54" t="s">
        <v>51</v>
      </c>
      <c r="C12" s="55">
        <v>69847780.090000004</v>
      </c>
      <c r="D12" s="56">
        <v>882</v>
      </c>
      <c r="E12" s="57" t="s">
        <v>25</v>
      </c>
      <c r="F12" s="22">
        <f t="shared" si="2"/>
        <v>79192.494433106578</v>
      </c>
      <c r="G12" s="55">
        <v>59217763.821955591</v>
      </c>
      <c r="H12" s="58"/>
      <c r="I12" s="57" t="s">
        <v>25</v>
      </c>
      <c r="J12" s="22" t="e">
        <f t="shared" si="3"/>
        <v>#DIV/0!</v>
      </c>
      <c r="K12" s="59">
        <f t="shared" si="0"/>
        <v>-0.1521883194333086</v>
      </c>
      <c r="L12" s="59">
        <f t="shared" si="0"/>
        <v>-1</v>
      </c>
      <c r="M12" s="59" t="e">
        <f t="shared" si="1"/>
        <v>#DIV/0!</v>
      </c>
    </row>
    <row r="13" spans="1:13">
      <c r="A13" s="17">
        <v>8</v>
      </c>
      <c r="B13" s="54" t="s">
        <v>52</v>
      </c>
      <c r="C13" s="55">
        <v>36209762.880000003</v>
      </c>
      <c r="D13" s="56">
        <v>140</v>
      </c>
      <c r="E13" s="57" t="s">
        <v>15</v>
      </c>
      <c r="F13" s="22">
        <f t="shared" si="2"/>
        <v>258641.16342857145</v>
      </c>
      <c r="G13" s="55">
        <v>35746357.704019248</v>
      </c>
      <c r="H13" s="58"/>
      <c r="I13" s="57" t="s">
        <v>15</v>
      </c>
      <c r="J13" s="22" t="e">
        <f t="shared" si="3"/>
        <v>#DIV/0!</v>
      </c>
      <c r="K13" s="59">
        <f t="shared" si="0"/>
        <v>-1.2797796481476274E-2</v>
      </c>
      <c r="L13" s="59">
        <f t="shared" si="0"/>
        <v>-1</v>
      </c>
      <c r="M13" s="59" t="e">
        <f t="shared" si="1"/>
        <v>#DIV/0!</v>
      </c>
    </row>
    <row r="14" spans="1:13">
      <c r="A14" s="17">
        <v>9</v>
      </c>
      <c r="B14" s="54" t="s">
        <v>53</v>
      </c>
      <c r="C14" s="55">
        <v>37037838.710000001</v>
      </c>
      <c r="D14" s="56">
        <v>208</v>
      </c>
      <c r="E14" s="57" t="s">
        <v>28</v>
      </c>
      <c r="F14" s="22">
        <f t="shared" si="2"/>
        <v>178066.5322596154</v>
      </c>
      <c r="G14" s="55">
        <v>30693052.918703489</v>
      </c>
      <c r="H14" s="58"/>
      <c r="I14" s="57" t="s">
        <v>28</v>
      </c>
      <c r="J14" s="22" t="e">
        <f t="shared" si="3"/>
        <v>#DIV/0!</v>
      </c>
      <c r="K14" s="59">
        <f t="shared" si="0"/>
        <v>-0.17130550842815395</v>
      </c>
      <c r="L14" s="59">
        <f t="shared" si="0"/>
        <v>-1</v>
      </c>
      <c r="M14" s="59" t="e">
        <f t="shared" si="1"/>
        <v>#DIV/0!</v>
      </c>
    </row>
    <row r="15" spans="1:13">
      <c r="A15" s="17">
        <v>10</v>
      </c>
      <c r="B15" s="54" t="s">
        <v>54</v>
      </c>
      <c r="C15" s="60"/>
      <c r="D15" s="61"/>
      <c r="E15" s="62"/>
      <c r="F15" s="33"/>
      <c r="G15" s="55">
        <v>1034122.8098637772</v>
      </c>
      <c r="H15" s="58"/>
      <c r="I15" s="57" t="s">
        <v>36</v>
      </c>
      <c r="J15" s="22" t="e">
        <f>G15/H15</f>
        <v>#DIV/0!</v>
      </c>
      <c r="K15" s="59" t="e">
        <f t="shared" si="0"/>
        <v>#DIV/0!</v>
      </c>
      <c r="L15" s="59" t="e">
        <f t="shared" si="0"/>
        <v>#DIV/0!</v>
      </c>
      <c r="M15" s="59" t="e">
        <f t="shared" si="1"/>
        <v>#DIV/0!</v>
      </c>
    </row>
    <row r="16" spans="1:13">
      <c r="A16" s="17">
        <v>11</v>
      </c>
      <c r="B16" s="54" t="s">
        <v>55</v>
      </c>
      <c r="C16" s="55">
        <v>23606771.640000001</v>
      </c>
      <c r="D16" s="56">
        <v>950</v>
      </c>
      <c r="E16" s="57" t="s">
        <v>15</v>
      </c>
      <c r="F16" s="22">
        <f t="shared" ref="F16:F20" si="4">C16/D16</f>
        <v>24849.233305263158</v>
      </c>
      <c r="G16" s="55">
        <v>12402193.446967848</v>
      </c>
      <c r="H16" s="58"/>
      <c r="I16" s="57" t="s">
        <v>15</v>
      </c>
      <c r="J16" s="22" t="e">
        <f t="shared" ref="J16:J20" si="5">G16/H16</f>
        <v>#DIV/0!</v>
      </c>
      <c r="K16" s="59">
        <f t="shared" si="0"/>
        <v>-0.47463407381154948</v>
      </c>
      <c r="L16" s="59">
        <f t="shared" si="0"/>
        <v>-1</v>
      </c>
      <c r="M16" s="59" t="e">
        <f t="shared" si="1"/>
        <v>#DIV/0!</v>
      </c>
    </row>
    <row r="17" spans="1:13">
      <c r="A17" s="17">
        <v>12</v>
      </c>
      <c r="B17" s="54" t="s">
        <v>56</v>
      </c>
      <c r="C17" s="55">
        <v>5389376.0599999996</v>
      </c>
      <c r="D17" s="56">
        <v>4500</v>
      </c>
      <c r="E17" s="57" t="s">
        <v>15</v>
      </c>
      <c r="F17" s="22">
        <f t="shared" si="4"/>
        <v>1197.6391244444444</v>
      </c>
      <c r="G17" s="55">
        <v>6282995.3888356369</v>
      </c>
      <c r="H17" s="58"/>
      <c r="I17" s="57" t="s">
        <v>15</v>
      </c>
      <c r="J17" s="22" t="e">
        <f t="shared" si="5"/>
        <v>#DIV/0!</v>
      </c>
      <c r="K17" s="59">
        <f t="shared" si="0"/>
        <v>0.16581127738850671</v>
      </c>
      <c r="L17" s="59">
        <f t="shared" si="0"/>
        <v>-1</v>
      </c>
      <c r="M17" s="59" t="e">
        <f t="shared" si="1"/>
        <v>#DIV/0!</v>
      </c>
    </row>
    <row r="18" spans="1:13">
      <c r="A18" s="17">
        <v>13</v>
      </c>
      <c r="B18" s="54" t="s">
        <v>57</v>
      </c>
      <c r="C18" s="55">
        <v>7385625.7400000002</v>
      </c>
      <c r="D18" s="56">
        <v>100</v>
      </c>
      <c r="E18" s="57" t="s">
        <v>15</v>
      </c>
      <c r="F18" s="22">
        <f t="shared" si="4"/>
        <v>73856.257400000002</v>
      </c>
      <c r="G18" s="60"/>
      <c r="H18" s="61"/>
      <c r="I18" s="62"/>
      <c r="J18" s="33"/>
      <c r="K18" s="59">
        <f t="shared" si="0"/>
        <v>-1</v>
      </c>
      <c r="L18" s="59">
        <f t="shared" si="0"/>
        <v>-1</v>
      </c>
      <c r="M18" s="59">
        <f t="shared" si="1"/>
        <v>-1</v>
      </c>
    </row>
    <row r="19" spans="1:13">
      <c r="A19" s="17">
        <v>14</v>
      </c>
      <c r="B19" s="54" t="s">
        <v>58</v>
      </c>
      <c r="C19" s="55">
        <v>11157879.689999999</v>
      </c>
      <c r="D19" s="56">
        <v>44</v>
      </c>
      <c r="E19" s="57" t="s">
        <v>15</v>
      </c>
      <c r="F19" s="22">
        <f t="shared" si="4"/>
        <v>253588.17477272727</v>
      </c>
      <c r="G19" s="55">
        <v>7392991.0868817912</v>
      </c>
      <c r="H19" s="58"/>
      <c r="I19" s="57" t="s">
        <v>15</v>
      </c>
      <c r="J19" s="22" t="e">
        <f t="shared" ref="J19" si="6">G19/H19</f>
        <v>#DIV/0!</v>
      </c>
      <c r="K19" s="59">
        <f t="shared" si="0"/>
        <v>-0.3374197166234375</v>
      </c>
      <c r="L19" s="59">
        <f t="shared" si="0"/>
        <v>-1</v>
      </c>
      <c r="M19" s="59" t="e">
        <f t="shared" si="1"/>
        <v>#DIV/0!</v>
      </c>
    </row>
    <row r="20" spans="1:13">
      <c r="A20" s="17">
        <v>15</v>
      </c>
      <c r="B20" s="54" t="s">
        <v>59</v>
      </c>
      <c r="C20" s="63">
        <v>11047714.890000001</v>
      </c>
      <c r="D20" s="56">
        <v>1000</v>
      </c>
      <c r="E20" s="57" t="s">
        <v>36</v>
      </c>
      <c r="F20" s="22">
        <f t="shared" si="4"/>
        <v>11047.714890000001</v>
      </c>
      <c r="G20" s="55">
        <v>5702325.8877884308</v>
      </c>
      <c r="H20" s="58"/>
      <c r="I20" s="57" t="s">
        <v>36</v>
      </c>
      <c r="J20" s="22" t="e">
        <f t="shared" si="5"/>
        <v>#DIV/0!</v>
      </c>
      <c r="K20" s="59">
        <f t="shared" si="0"/>
        <v>-0.48384566903061793</v>
      </c>
      <c r="L20" s="59">
        <f t="shared" si="0"/>
        <v>-1</v>
      </c>
      <c r="M20" s="59" t="e">
        <f t="shared" si="1"/>
        <v>#DIV/0!</v>
      </c>
    </row>
    <row r="21" spans="1:13">
      <c r="A21" s="17"/>
      <c r="B21" s="34" t="s">
        <v>37</v>
      </c>
      <c r="C21" s="68">
        <f>SUM(C6:C20)</f>
        <v>512794065.69</v>
      </c>
      <c r="D21" s="77"/>
      <c r="E21" s="78"/>
      <c r="F21" s="78"/>
      <c r="G21" s="69">
        <f>SUM(G6:G20)</f>
        <v>457962288.89396811</v>
      </c>
      <c r="H21" s="77"/>
      <c r="I21" s="78"/>
      <c r="J21" s="78"/>
      <c r="K21" s="78"/>
      <c r="L21" s="78"/>
      <c r="M21" s="79"/>
    </row>
    <row r="22" spans="1:13">
      <c r="A22" s="49"/>
      <c r="B22" s="6"/>
      <c r="C22" s="64"/>
      <c r="D22" s="65"/>
      <c r="E22" s="65"/>
      <c r="F22" s="65"/>
      <c r="G22" s="66"/>
      <c r="H22" s="65"/>
      <c r="I22" s="65"/>
      <c r="J22" s="65"/>
      <c r="K22" s="65"/>
      <c r="L22" s="65"/>
      <c r="M22" s="65"/>
    </row>
    <row r="23" spans="1:13">
      <c r="A23" s="49"/>
      <c r="B23" s="6"/>
      <c r="C23" s="64"/>
      <c r="D23" s="65"/>
      <c r="E23" s="65"/>
      <c r="F23" s="65"/>
      <c r="G23" s="66"/>
      <c r="H23" s="65"/>
      <c r="I23" s="65"/>
      <c r="J23" s="65"/>
      <c r="K23" s="65"/>
      <c r="L23" s="65"/>
      <c r="M23" s="65"/>
    </row>
    <row r="24" spans="1:13">
      <c r="A24" s="49"/>
      <c r="B24" s="6"/>
      <c r="C24" s="64"/>
      <c r="D24" s="65"/>
      <c r="E24" s="65"/>
      <c r="F24" s="65"/>
      <c r="G24" s="66"/>
      <c r="H24" s="65"/>
      <c r="I24" s="65"/>
      <c r="J24" s="65"/>
      <c r="K24" s="65"/>
      <c r="L24" s="65"/>
      <c r="M24" s="65"/>
    </row>
    <row r="25" spans="1:13">
      <c r="A25" s="49"/>
      <c r="B25" s="6"/>
      <c r="C25" s="64"/>
      <c r="D25" s="65"/>
      <c r="E25" s="65"/>
      <c r="F25" s="65"/>
      <c r="G25" s="66"/>
      <c r="H25" s="65"/>
      <c r="I25" s="65"/>
      <c r="J25" s="65"/>
      <c r="K25" s="65"/>
      <c r="L25" s="65"/>
      <c r="M25" s="65"/>
    </row>
    <row r="26" spans="1:13">
      <c r="A26" s="49"/>
      <c r="B26" s="6"/>
      <c r="C26" s="64"/>
      <c r="D26" s="65"/>
      <c r="E26" s="65"/>
      <c r="F26" s="65"/>
      <c r="G26" s="66"/>
      <c r="H26" s="65"/>
      <c r="I26" s="65"/>
      <c r="J26" s="65"/>
      <c r="K26" s="65"/>
      <c r="L26" s="65"/>
      <c r="M26" s="65"/>
    </row>
    <row r="27" spans="1:13">
      <c r="A27" s="49"/>
      <c r="B27" s="6"/>
      <c r="C27" s="64"/>
      <c r="D27" s="65"/>
      <c r="E27" s="65"/>
      <c r="F27" s="65"/>
      <c r="G27" s="66"/>
      <c r="H27" s="65"/>
      <c r="I27" s="65"/>
      <c r="J27" s="65"/>
      <c r="K27" s="65"/>
      <c r="L27" s="65"/>
      <c r="M27" s="65"/>
    </row>
    <row r="28" spans="1:13">
      <c r="B28" s="5" t="s">
        <v>60</v>
      </c>
      <c r="C28" s="50"/>
      <c r="G28" s="50"/>
    </row>
    <row r="29" spans="1:13">
      <c r="B29" s="67" t="s">
        <v>61</v>
      </c>
    </row>
    <row r="30" spans="1:13" s="49" customFormat="1">
      <c r="A30" s="4">
        <v>1</v>
      </c>
      <c r="B30" s="4" t="s">
        <v>45</v>
      </c>
      <c r="C30" s="4" t="s">
        <v>40</v>
      </c>
      <c r="D30" s="4"/>
      <c r="E30" s="4"/>
      <c r="F30" s="4"/>
      <c r="G30" s="4"/>
      <c r="H30" s="4"/>
      <c r="I30" s="53"/>
      <c r="J30" s="4"/>
      <c r="K30" s="4"/>
      <c r="L30" s="4"/>
      <c r="M30" s="4"/>
    </row>
    <row r="31" spans="1:13" s="49" customFormat="1">
      <c r="A31" s="4">
        <v>2</v>
      </c>
      <c r="B31" s="4" t="s">
        <v>46</v>
      </c>
      <c r="C31" s="4" t="s">
        <v>40</v>
      </c>
      <c r="D31" s="4"/>
      <c r="E31" s="4"/>
      <c r="F31" s="4"/>
      <c r="G31" s="4"/>
      <c r="H31" s="4"/>
      <c r="I31" s="53"/>
      <c r="J31" s="4"/>
      <c r="K31" s="4"/>
      <c r="L31" s="4"/>
      <c r="M31" s="4"/>
    </row>
    <row r="32" spans="1:13">
      <c r="A32" s="4">
        <v>3</v>
      </c>
      <c r="B32" s="4" t="s">
        <v>47</v>
      </c>
      <c r="C32" s="4" t="s">
        <v>40</v>
      </c>
    </row>
    <row r="33" spans="1:3">
      <c r="A33" s="4">
        <v>4</v>
      </c>
      <c r="B33" s="4" t="s">
        <v>48</v>
      </c>
      <c r="C33" s="4" t="s">
        <v>40</v>
      </c>
    </row>
    <row r="34" spans="1:3">
      <c r="A34" s="4">
        <v>5</v>
      </c>
      <c r="B34" s="4" t="s">
        <v>49</v>
      </c>
      <c r="C34" s="4" t="s">
        <v>40</v>
      </c>
    </row>
    <row r="35" spans="1:3">
      <c r="A35" s="4">
        <v>6</v>
      </c>
      <c r="B35" s="4" t="s">
        <v>50</v>
      </c>
      <c r="C35" s="4" t="s">
        <v>40</v>
      </c>
    </row>
    <row r="36" spans="1:3">
      <c r="A36" s="4">
        <v>7</v>
      </c>
      <c r="B36" s="4" t="s">
        <v>51</v>
      </c>
      <c r="C36" s="4" t="s">
        <v>40</v>
      </c>
    </row>
    <row r="37" spans="1:3">
      <c r="A37" s="4">
        <v>8</v>
      </c>
      <c r="B37" s="4" t="s">
        <v>52</v>
      </c>
      <c r="C37" s="4" t="s">
        <v>40</v>
      </c>
    </row>
    <row r="38" spans="1:3">
      <c r="A38" s="4">
        <v>9</v>
      </c>
      <c r="B38" s="4" t="s">
        <v>53</v>
      </c>
      <c r="C38" s="4" t="s">
        <v>40</v>
      </c>
    </row>
    <row r="39" spans="1:3">
      <c r="A39" s="4">
        <v>10</v>
      </c>
      <c r="B39" s="4" t="s">
        <v>54</v>
      </c>
      <c r="C39" s="4" t="s">
        <v>40</v>
      </c>
    </row>
    <row r="40" spans="1:3">
      <c r="A40" s="4">
        <v>11</v>
      </c>
      <c r="B40" s="4" t="s">
        <v>55</v>
      </c>
      <c r="C40" s="4" t="s">
        <v>40</v>
      </c>
    </row>
    <row r="41" spans="1:3">
      <c r="A41" s="4">
        <v>12</v>
      </c>
      <c r="B41" s="4" t="s">
        <v>56</v>
      </c>
      <c r="C41" s="4" t="s">
        <v>40</v>
      </c>
    </row>
    <row r="42" spans="1:3">
      <c r="A42" s="4">
        <v>13</v>
      </c>
      <c r="B42" s="4" t="s">
        <v>57</v>
      </c>
      <c r="C42" s="4" t="s">
        <v>40</v>
      </c>
    </row>
    <row r="43" spans="1:3">
      <c r="A43" s="4">
        <v>14</v>
      </c>
      <c r="B43" s="4" t="s">
        <v>58</v>
      </c>
      <c r="C43" s="4" t="s">
        <v>40</v>
      </c>
    </row>
    <row r="44" spans="1:3">
      <c r="A44" s="4">
        <v>15</v>
      </c>
      <c r="B44" s="4" t="s">
        <v>59</v>
      </c>
      <c r="C44" s="4" t="s">
        <v>40</v>
      </c>
    </row>
  </sheetData>
  <mergeCells count="7">
    <mergeCell ref="D21:F21"/>
    <mergeCell ref="H21:M21"/>
    <mergeCell ref="A4:A5"/>
    <mergeCell ref="B4:B5"/>
    <mergeCell ref="C4:F4"/>
    <mergeCell ref="G4:J4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กสส</vt:lpstr>
      <vt:lpstr>ตาราง 8 ปี 66-67 กสส</vt:lpstr>
      <vt:lpstr>'ตาราง 7 ปี 66-67 กสส'!Print_Titles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2025-01-23T07:49:23Z</cp:lastPrinted>
  <dcterms:created xsi:type="dcterms:W3CDTF">2025-01-23T06:46:51Z</dcterms:created>
  <dcterms:modified xsi:type="dcterms:W3CDTF">2025-01-24T07:10:23Z</dcterms:modified>
</cp:coreProperties>
</file>